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65" windowWidth="15120" windowHeight="7650" firstSheet="1" activeTab="1"/>
  </bookViews>
  <sheets>
    <sheet name="47_лот_(всего)" sheetId="3" state="hidden" r:id="rId1"/>
    <sheet name="47_лот_(Северо-Восток)" sheetId="4" r:id="rId2"/>
    <sheet name="47_лот_()" sheetId="2" state="hidden" r:id="rId3"/>
  </sheets>
  <definedNames>
    <definedName name="_xlnm._FilterDatabase" localSheetId="2" hidden="1">'47_лот_()'!$A$2:$AZ$78</definedName>
    <definedName name="_xlnm._FilterDatabase" localSheetId="0" hidden="1">'47_лот_(всего)'!$A$2:$BW$118</definedName>
    <definedName name="_xlnm._FilterDatabase" localSheetId="1" hidden="1">'47_лот_(Северо-Восток)'!$A$2:$BW$66</definedName>
    <definedName name="_xlnm.Print_Titles" localSheetId="2">'47_лот_()'!$2:$2</definedName>
    <definedName name="_xlnm.Print_Titles" localSheetId="0">'47_лот_(всего)'!$2:$2</definedName>
    <definedName name="_xlnm.Print_Titles" localSheetId="1">'47_лот_(Северо-Восток)'!$2:$2</definedName>
    <definedName name="_xlnm.Print_Area" localSheetId="2">'47_лот_()'!$A$1:$AZ$58</definedName>
    <definedName name="_xlnm.Print_Area" localSheetId="0">'47_лот_(всего)'!$A$1:$BW$118</definedName>
    <definedName name="_xlnm.Print_Area" localSheetId="1">'47_лот_(Северо-Восток)'!$A$1:$BW$66</definedName>
  </definedNames>
  <calcPr calcId="145621"/>
</workbook>
</file>

<file path=xl/calcChain.xml><?xml version="1.0" encoding="utf-8"?>
<calcChain xmlns="http://schemas.openxmlformats.org/spreadsheetml/2006/main">
  <c r="O66" i="4" l="1"/>
  <c r="P66" i="4"/>
  <c r="Q66" i="4"/>
  <c r="R66" i="4"/>
  <c r="S66" i="4"/>
  <c r="T66" i="4"/>
  <c r="V66" i="4"/>
  <c r="AA66" i="4"/>
  <c r="AD66" i="4"/>
  <c r="AE66" i="4"/>
  <c r="AG66" i="4"/>
  <c r="AH66" i="4"/>
  <c r="AJ66" i="4"/>
  <c r="AK66" i="4"/>
  <c r="AM66" i="4"/>
  <c r="AN66" i="4"/>
  <c r="AP66" i="4"/>
  <c r="AR66" i="4"/>
  <c r="AT66" i="4"/>
  <c r="AV66" i="4"/>
  <c r="AX66" i="4"/>
  <c r="AZ66" i="4"/>
  <c r="BB66" i="4"/>
  <c r="BD66" i="4"/>
  <c r="BE66" i="4"/>
  <c r="BG66" i="4"/>
  <c r="BH66" i="4"/>
  <c r="BJ66" i="4"/>
  <c r="BK66" i="4"/>
  <c r="BM66" i="4"/>
  <c r="BN66" i="4"/>
  <c r="BP66" i="4"/>
  <c r="BQ66" i="4"/>
  <c r="BS66" i="4"/>
  <c r="BT66" i="4"/>
  <c r="BU66" i="4"/>
  <c r="N66" i="4"/>
  <c r="BU65" i="4"/>
  <c r="M65" i="4"/>
  <c r="N65" i="4" s="1"/>
  <c r="BU64" i="4"/>
  <c r="T64" i="4"/>
  <c r="N64" i="4"/>
  <c r="M64" i="4"/>
  <c r="BE63" i="4"/>
  <c r="R63" i="4"/>
  <c r="O63" i="4"/>
  <c r="BU62" i="4"/>
  <c r="M62" i="4"/>
  <c r="N62" i="4" s="1"/>
  <c r="R61" i="4"/>
  <c r="O61" i="4"/>
  <c r="BU60" i="4"/>
  <c r="N60" i="4"/>
  <c r="S60" i="4" s="1"/>
  <c r="S59" i="4" s="1"/>
  <c r="M60" i="4"/>
  <c r="R59" i="4"/>
  <c r="O59" i="4"/>
  <c r="N59" i="4"/>
  <c r="BU58" i="4"/>
  <c r="M58" i="4"/>
  <c r="N58" i="4" s="1"/>
  <c r="BU57" i="4"/>
  <c r="T57" i="4"/>
  <c r="N57" i="4"/>
  <c r="M57" i="4"/>
  <c r="BU56" i="4"/>
  <c r="R56" i="4"/>
  <c r="T56" i="4" s="1"/>
  <c r="M56" i="4"/>
  <c r="BU55" i="4"/>
  <c r="R55" i="4"/>
  <c r="P55" i="4"/>
  <c r="T55" i="4" s="1"/>
  <c r="M55" i="4"/>
  <c r="BU54" i="4"/>
  <c r="N54" i="4"/>
  <c r="S54" i="4" s="1"/>
  <c r="M54" i="4"/>
  <c r="AX53" i="4"/>
  <c r="R53" i="4"/>
  <c r="O53" i="4"/>
  <c r="BU52" i="4"/>
  <c r="N52" i="4"/>
  <c r="S52" i="4" s="1"/>
  <c r="S51" i="4" s="1"/>
  <c r="M52" i="4"/>
  <c r="R51" i="4"/>
  <c r="O51" i="4"/>
  <c r="N51" i="4"/>
  <c r="M51" i="4"/>
  <c r="BU50" i="4"/>
  <c r="N50" i="4"/>
  <c r="S50" i="4" s="1"/>
  <c r="M50" i="4"/>
  <c r="BU49" i="4"/>
  <c r="T49" i="4"/>
  <c r="N49" i="4"/>
  <c r="M49" i="4"/>
  <c r="BU48" i="4"/>
  <c r="R48" i="4"/>
  <c r="T48" i="4" s="1"/>
  <c r="M48" i="4"/>
  <c r="BU47" i="4"/>
  <c r="R47" i="4"/>
  <c r="P47" i="4"/>
  <c r="T47" i="4" s="1"/>
  <c r="M47" i="4"/>
  <c r="BU46" i="4"/>
  <c r="N46" i="4"/>
  <c r="S46" i="4" s="1"/>
  <c r="S45" i="4" s="1"/>
  <c r="M46" i="4"/>
  <c r="AX45" i="4"/>
  <c r="R45" i="4"/>
  <c r="O45" i="4"/>
  <c r="BU44" i="4"/>
  <c r="M44" i="4"/>
  <c r="N44" i="4" s="1"/>
  <c r="BU43" i="4"/>
  <c r="S43" i="4"/>
  <c r="Q43" i="4"/>
  <c r="P43" i="4"/>
  <c r="T43" i="4" s="1"/>
  <c r="M43" i="4"/>
  <c r="R42" i="4"/>
  <c r="O42" i="4"/>
  <c r="BU41" i="4"/>
  <c r="M41" i="4"/>
  <c r="N41" i="4" s="1"/>
  <c r="BU40" i="4"/>
  <c r="M40" i="4"/>
  <c r="N40" i="4" s="1"/>
  <c r="R39" i="4"/>
  <c r="O39" i="4"/>
  <c r="R38" i="4"/>
  <c r="P38" i="4"/>
  <c r="T38" i="4" s="1"/>
  <c r="M38" i="4"/>
  <c r="BU37" i="4"/>
  <c r="N37" i="4"/>
  <c r="S37" i="4" s="1"/>
  <c r="S36" i="4" s="1"/>
  <c r="M37" i="4"/>
  <c r="R36" i="4"/>
  <c r="O36" i="4"/>
  <c r="BU35" i="4"/>
  <c r="S35" i="4"/>
  <c r="Q35" i="4"/>
  <c r="P35" i="4"/>
  <c r="T35" i="4" s="1"/>
  <c r="M35" i="4"/>
  <c r="S34" i="4"/>
  <c r="R34" i="4"/>
  <c r="Q34" i="4"/>
  <c r="P34" i="4"/>
  <c r="O34" i="4"/>
  <c r="N34" i="4"/>
  <c r="BU33" i="4"/>
  <c r="M33" i="4"/>
  <c r="N33" i="4" s="1"/>
  <c r="BU32" i="4"/>
  <c r="M32" i="4"/>
  <c r="N32" i="4" s="1"/>
  <c r="R31" i="4"/>
  <c r="O31" i="4"/>
  <c r="M31" i="4"/>
  <c r="BU30" i="4"/>
  <c r="N30" i="4"/>
  <c r="S30" i="4" s="1"/>
  <c r="S29" i="4" s="1"/>
  <c r="M30" i="4"/>
  <c r="R29" i="4"/>
  <c r="O29" i="4"/>
  <c r="N29" i="4"/>
  <c r="BU28" i="4"/>
  <c r="N28" i="4"/>
  <c r="S28" i="4" s="1"/>
  <c r="S27" i="4" s="1"/>
  <c r="M28" i="4"/>
  <c r="R27" i="4"/>
  <c r="O27" i="4"/>
  <c r="N27" i="4"/>
  <c r="BU26" i="4"/>
  <c r="N26" i="4"/>
  <c r="S26" i="4" s="1"/>
  <c r="S25" i="4" s="1"/>
  <c r="M26" i="4"/>
  <c r="R25" i="4"/>
  <c r="O25" i="4"/>
  <c r="N25" i="4"/>
  <c r="BU24" i="4"/>
  <c r="M24" i="4"/>
  <c r="N24" i="4" s="1"/>
  <c r="R23" i="4"/>
  <c r="O23" i="4"/>
  <c r="BU22" i="4"/>
  <c r="S22" i="4"/>
  <c r="Q22" i="4"/>
  <c r="P22" i="4"/>
  <c r="T22" i="4" s="1"/>
  <c r="M22" i="4"/>
  <c r="S21" i="4"/>
  <c r="R21" i="4"/>
  <c r="Q21" i="4"/>
  <c r="P21" i="4"/>
  <c r="O21" i="4"/>
  <c r="N21" i="4"/>
  <c r="BU20" i="4"/>
  <c r="N20" i="4"/>
  <c r="S20" i="4" s="1"/>
  <c r="S19" i="4" s="1"/>
  <c r="M20" i="4"/>
  <c r="R19" i="4"/>
  <c r="O19" i="4"/>
  <c r="N19" i="4"/>
  <c r="BU18" i="4"/>
  <c r="N18" i="4"/>
  <c r="S18" i="4" s="1"/>
  <c r="S17" i="4" s="1"/>
  <c r="M18" i="4"/>
  <c r="R17" i="4"/>
  <c r="O17" i="4"/>
  <c r="N17" i="4"/>
  <c r="BU16" i="4"/>
  <c r="M16" i="4"/>
  <c r="N16" i="4" s="1"/>
  <c r="BU15" i="4"/>
  <c r="M15" i="4"/>
  <c r="N15" i="4" s="1"/>
  <c r="R14" i="4"/>
  <c r="O14" i="4"/>
  <c r="BU13" i="4"/>
  <c r="N13" i="4"/>
  <c r="S13" i="4" s="1"/>
  <c r="S12" i="4" s="1"/>
  <c r="M13" i="4"/>
  <c r="R12" i="4"/>
  <c r="O12" i="4"/>
  <c r="N12" i="4"/>
  <c r="BU11" i="4"/>
  <c r="N11" i="4"/>
  <c r="S11" i="4" s="1"/>
  <c r="S10" i="4" s="1"/>
  <c r="M11" i="4"/>
  <c r="R10" i="4"/>
  <c r="O10" i="4"/>
  <c r="N10" i="4"/>
  <c r="BU9" i="4"/>
  <c r="N9" i="4"/>
  <c r="S9" i="4" s="1"/>
  <c r="S8" i="4" s="1"/>
  <c r="M9" i="4"/>
  <c r="R8" i="4"/>
  <c r="O8" i="4"/>
  <c r="N8" i="4"/>
  <c r="BU7" i="4"/>
  <c r="M7" i="4"/>
  <c r="N7" i="4" s="1"/>
  <c r="R6" i="4"/>
  <c r="O6" i="4"/>
  <c r="BU5" i="4"/>
  <c r="R5" i="4"/>
  <c r="P5" i="4"/>
  <c r="T5" i="4" s="1"/>
  <c r="M5" i="4"/>
  <c r="BU4" i="4"/>
  <c r="N4" i="4"/>
  <c r="S4" i="4" s="1"/>
  <c r="S3" i="4" s="1"/>
  <c r="M4" i="4"/>
  <c r="R3" i="4"/>
  <c r="O3" i="4"/>
  <c r="BX49" i="4" l="1"/>
  <c r="BX57" i="4"/>
  <c r="BX64" i="4"/>
  <c r="N5" i="4"/>
  <c r="N3" i="4" s="1"/>
  <c r="AN3" i="4"/>
  <c r="BX5" i="4"/>
  <c r="S7" i="4"/>
  <c r="S6" i="4" s="1"/>
  <c r="Q7" i="4"/>
  <c r="Q6" i="4" s="1"/>
  <c r="P7" i="4"/>
  <c r="N6" i="4"/>
  <c r="P4" i="4"/>
  <c r="Q4" i="4"/>
  <c r="Q3" i="4" s="1"/>
  <c r="P9" i="4"/>
  <c r="Q9" i="4"/>
  <c r="Q8" i="4" s="1"/>
  <c r="P11" i="4"/>
  <c r="Q11" i="4"/>
  <c r="Q10" i="4" s="1"/>
  <c r="P13" i="4"/>
  <c r="Q13" i="4"/>
  <c r="Q12" i="4" s="1"/>
  <c r="S15" i="4"/>
  <c r="Q15" i="4"/>
  <c r="P15" i="4"/>
  <c r="N14" i="4"/>
  <c r="S16" i="4"/>
  <c r="Q16" i="4"/>
  <c r="P16" i="4"/>
  <c r="T16" i="4" s="1"/>
  <c r="BQ14" i="4" s="1"/>
  <c r="BX16" i="4"/>
  <c r="BH21" i="4"/>
  <c r="BU21" i="4" s="1"/>
  <c r="T21" i="4"/>
  <c r="BX22" i="4"/>
  <c r="S24" i="4"/>
  <c r="S23" i="4" s="1"/>
  <c r="Q24" i="4"/>
  <c r="Q23" i="4" s="1"/>
  <c r="P24" i="4"/>
  <c r="N23" i="4"/>
  <c r="S32" i="4"/>
  <c r="Q32" i="4"/>
  <c r="P32" i="4"/>
  <c r="N31" i="4"/>
  <c r="S33" i="4"/>
  <c r="Q33" i="4"/>
  <c r="P33" i="4"/>
  <c r="T33" i="4" s="1"/>
  <c r="BQ31" i="4" s="1"/>
  <c r="BX33" i="4"/>
  <c r="AE34" i="4"/>
  <c r="BU34" i="4" s="1"/>
  <c r="T34" i="4"/>
  <c r="BX35" i="4"/>
  <c r="BX38" i="4"/>
  <c r="N38" i="4"/>
  <c r="N36" i="4" s="1"/>
  <c r="AN36" i="4"/>
  <c r="S40" i="4"/>
  <c r="Q40" i="4"/>
  <c r="P40" i="4"/>
  <c r="N39" i="4"/>
  <c r="S41" i="4"/>
  <c r="Q41" i="4"/>
  <c r="P41" i="4"/>
  <c r="T41" i="4" s="1"/>
  <c r="BT39" i="4" s="1"/>
  <c r="BX41" i="4"/>
  <c r="AE42" i="4"/>
  <c r="BX43" i="4"/>
  <c r="S44" i="4"/>
  <c r="S42" i="4" s="1"/>
  <c r="Q44" i="4"/>
  <c r="Q42" i="4" s="1"/>
  <c r="P44" i="4"/>
  <c r="N42" i="4"/>
  <c r="N47" i="4"/>
  <c r="AN45" i="4"/>
  <c r="BX47" i="4"/>
  <c r="N48" i="4"/>
  <c r="AV45" i="4"/>
  <c r="BX48" i="4"/>
  <c r="P18" i="4"/>
  <c r="Q18" i="4"/>
  <c r="Q17" i="4" s="1"/>
  <c r="P20" i="4"/>
  <c r="Q20" i="4"/>
  <c r="Q19" i="4" s="1"/>
  <c r="P26" i="4"/>
  <c r="Q26" i="4"/>
  <c r="Q25" i="4" s="1"/>
  <c r="P28" i="4"/>
  <c r="Q28" i="4"/>
  <c r="Q27" i="4" s="1"/>
  <c r="P30" i="4"/>
  <c r="Q30" i="4"/>
  <c r="Q29" i="4" s="1"/>
  <c r="P37" i="4"/>
  <c r="Q37" i="4"/>
  <c r="Q36" i="4" s="1"/>
  <c r="P46" i="4"/>
  <c r="Q46" i="4"/>
  <c r="P50" i="4"/>
  <c r="Q50" i="4"/>
  <c r="P52" i="4"/>
  <c r="Q52" i="4"/>
  <c r="Q51" i="4" s="1"/>
  <c r="N55" i="4"/>
  <c r="AN53" i="4"/>
  <c r="BX55" i="4"/>
  <c r="N56" i="4"/>
  <c r="AV53" i="4"/>
  <c r="BX56" i="4"/>
  <c r="S58" i="4"/>
  <c r="S53" i="4" s="1"/>
  <c r="Q58" i="4"/>
  <c r="P58" i="4"/>
  <c r="T58" i="4" s="1"/>
  <c r="BH53" i="4" s="1"/>
  <c r="BX58" i="4"/>
  <c r="S62" i="4"/>
  <c r="S61" i="4" s="1"/>
  <c r="Q62" i="4"/>
  <c r="Q61" i="4" s="1"/>
  <c r="P62" i="4"/>
  <c r="N61" i="4"/>
  <c r="P54" i="4"/>
  <c r="Q54" i="4"/>
  <c r="Q53" i="4" s="1"/>
  <c r="P60" i="4"/>
  <c r="Q60" i="4"/>
  <c r="Q59" i="4" s="1"/>
  <c r="S65" i="4"/>
  <c r="S63" i="4" s="1"/>
  <c r="Q65" i="4"/>
  <c r="Q63" i="4" s="1"/>
  <c r="P65" i="4"/>
  <c r="N63" i="4"/>
  <c r="T65" i="4" l="1"/>
  <c r="P63" i="4"/>
  <c r="T60" i="4"/>
  <c r="P59" i="4"/>
  <c r="T54" i="4"/>
  <c r="P53" i="4"/>
  <c r="T62" i="4"/>
  <c r="P61" i="4"/>
  <c r="N53" i="4"/>
  <c r="T52" i="4"/>
  <c r="P51" i="4"/>
  <c r="T50" i="4"/>
  <c r="Q45" i="4"/>
  <c r="T46" i="4"/>
  <c r="P45" i="4"/>
  <c r="T37" i="4"/>
  <c r="P36" i="4"/>
  <c r="T30" i="4"/>
  <c r="P29" i="4"/>
  <c r="T28" i="4"/>
  <c r="P27" i="4"/>
  <c r="T26" i="4"/>
  <c r="P25" i="4"/>
  <c r="T20" i="4"/>
  <c r="P19" i="4"/>
  <c r="T18" i="4"/>
  <c r="P17" i="4"/>
  <c r="N45" i="4"/>
  <c r="T44" i="4"/>
  <c r="P42" i="4"/>
  <c r="T40" i="4"/>
  <c r="P39" i="4"/>
  <c r="Q39" i="4"/>
  <c r="S39" i="4"/>
  <c r="BX34" i="4"/>
  <c r="T32" i="4"/>
  <c r="P31" i="4"/>
  <c r="Q31" i="4"/>
  <c r="S31" i="4"/>
  <c r="T24" i="4"/>
  <c r="P23" i="4"/>
  <c r="BX21" i="4"/>
  <c r="T15" i="4"/>
  <c r="P14" i="4"/>
  <c r="Q14" i="4"/>
  <c r="S14" i="4"/>
  <c r="T13" i="4"/>
  <c r="P12" i="4"/>
  <c r="T11" i="4"/>
  <c r="P10" i="4"/>
  <c r="T9" i="4"/>
  <c r="P8" i="4"/>
  <c r="T4" i="4"/>
  <c r="P3" i="4"/>
  <c r="T7" i="4"/>
  <c r="P6" i="4"/>
  <c r="BQ6" i="4" l="1"/>
  <c r="T6" i="4"/>
  <c r="BX7" i="4"/>
  <c r="AE3" i="4"/>
  <c r="T3" i="4"/>
  <c r="BX4" i="4"/>
  <c r="BQ8" i="4"/>
  <c r="BU8" i="4" s="1"/>
  <c r="T8" i="4"/>
  <c r="BX9" i="4"/>
  <c r="BH10" i="4"/>
  <c r="T10" i="4"/>
  <c r="BX11" i="4"/>
  <c r="BH12" i="4"/>
  <c r="BU12" i="4" s="1"/>
  <c r="T12" i="4"/>
  <c r="BX13" i="4"/>
  <c r="BH14" i="4"/>
  <c r="BU14" i="4" s="1"/>
  <c r="T14" i="4"/>
  <c r="BX15" i="4"/>
  <c r="BH23" i="4"/>
  <c r="BU23" i="4" s="1"/>
  <c r="T23" i="4"/>
  <c r="BX24" i="4"/>
  <c r="BN31" i="4"/>
  <c r="T31" i="4"/>
  <c r="BX32" i="4"/>
  <c r="BN39" i="4"/>
  <c r="BU39" i="4" s="1"/>
  <c r="T39" i="4"/>
  <c r="BX40" i="4"/>
  <c r="BH42" i="4"/>
  <c r="BU42" i="4" s="1"/>
  <c r="T42" i="4"/>
  <c r="BX44" i="4"/>
  <c r="BH17" i="4"/>
  <c r="BU17" i="4" s="1"/>
  <c r="T17" i="4"/>
  <c r="BX18" i="4"/>
  <c r="BH19" i="4"/>
  <c r="BU19" i="4" s="1"/>
  <c r="T19" i="4"/>
  <c r="BX20" i="4"/>
  <c r="BH25" i="4"/>
  <c r="BU25" i="4" s="1"/>
  <c r="T25" i="4"/>
  <c r="BX26" i="4"/>
  <c r="BH27" i="4"/>
  <c r="BU27" i="4" s="1"/>
  <c r="T27" i="4"/>
  <c r="BX28" i="4"/>
  <c r="BH29" i="4"/>
  <c r="BU29" i="4" s="1"/>
  <c r="T29" i="4"/>
  <c r="BX30" i="4"/>
  <c r="AE36" i="4"/>
  <c r="BU36" i="4" s="1"/>
  <c r="T36" i="4"/>
  <c r="BX37" i="4"/>
  <c r="AE45" i="4"/>
  <c r="T45" i="4"/>
  <c r="BX46" i="4"/>
  <c r="BH45" i="4"/>
  <c r="BX50" i="4"/>
  <c r="BH51" i="4"/>
  <c r="BU51" i="4" s="1"/>
  <c r="T51" i="4"/>
  <c r="BX52" i="4"/>
  <c r="BN61" i="4"/>
  <c r="BU61" i="4" s="1"/>
  <c r="T61" i="4"/>
  <c r="BX62" i="4"/>
  <c r="AE53" i="4"/>
  <c r="BU53" i="4" s="1"/>
  <c r="T53" i="4"/>
  <c r="BX54" i="4"/>
  <c r="BH59" i="4"/>
  <c r="BU59" i="4" s="1"/>
  <c r="T59" i="4"/>
  <c r="BX60" i="4"/>
  <c r="BH63" i="4"/>
  <c r="BU63" i="4" s="1"/>
  <c r="T63" i="4"/>
  <c r="BX65" i="4"/>
  <c r="BX63" i="4" l="1"/>
  <c r="BX59" i="4"/>
  <c r="BX53" i="4"/>
  <c r="BX61" i="4"/>
  <c r="BX51" i="4"/>
  <c r="BU45" i="4"/>
  <c r="BX45" i="4" s="1"/>
  <c r="BX36" i="4"/>
  <c r="BX29" i="4"/>
  <c r="BX27" i="4"/>
  <c r="BX25" i="4"/>
  <c r="BX19" i="4"/>
  <c r="BX17" i="4"/>
  <c r="BX42" i="4"/>
  <c r="BX39" i="4"/>
  <c r="BU31" i="4"/>
  <c r="BX31" i="4" s="1"/>
  <c r="BX23" i="4"/>
  <c r="BX14" i="4"/>
  <c r="BX12" i="4"/>
  <c r="BU10" i="4"/>
  <c r="BX10" i="4" s="1"/>
  <c r="BX8" i="4"/>
  <c r="BU3" i="4"/>
  <c r="BX3" i="4" s="1"/>
  <c r="BU6" i="4"/>
  <c r="BX6" i="4" s="1"/>
  <c r="BX66" i="4" l="1"/>
  <c r="BU105" i="3"/>
  <c r="BX105" i="3" s="1"/>
  <c r="BU102" i="3"/>
  <c r="BX102" i="3" s="1"/>
  <c r="T45" i="3" l="1"/>
  <c r="N45" i="3" s="1"/>
  <c r="R44" i="3"/>
  <c r="T44" i="3" s="1"/>
  <c r="AV43" i="3" l="1"/>
  <c r="N44" i="3"/>
  <c r="R43" i="3"/>
  <c r="T46" i="3"/>
  <c r="O43" i="3"/>
  <c r="M46" i="3"/>
  <c r="O52" i="3"/>
  <c r="U118" i="3"/>
  <c r="V118" i="3"/>
  <c r="W118" i="3"/>
  <c r="Z118" i="3"/>
  <c r="AA118" i="3"/>
  <c r="AB118" i="3"/>
  <c r="AD118" i="3"/>
  <c r="AF118" i="3"/>
  <c r="AG118" i="3"/>
  <c r="AH118" i="3"/>
  <c r="AI118" i="3"/>
  <c r="AJ118" i="3"/>
  <c r="AK118" i="3"/>
  <c r="AM118" i="3"/>
  <c r="AO118" i="3"/>
  <c r="AP118" i="3"/>
  <c r="AQ118" i="3"/>
  <c r="AR118" i="3"/>
  <c r="AS118" i="3"/>
  <c r="AT118" i="3"/>
  <c r="AY118" i="3"/>
  <c r="AZ118" i="3"/>
  <c r="BA118" i="3"/>
  <c r="BB118" i="3"/>
  <c r="BD118" i="3"/>
  <c r="BG118" i="3"/>
  <c r="BJ118" i="3"/>
  <c r="BK118" i="3"/>
  <c r="BM118" i="3"/>
  <c r="BP118" i="3"/>
  <c r="BS118" i="3"/>
  <c r="R54" i="3"/>
  <c r="R52" i="3" s="1"/>
  <c r="P54" i="3"/>
  <c r="N46" i="3" l="1"/>
  <c r="AX43" i="3"/>
  <c r="T54" i="3"/>
  <c r="M54" i="3"/>
  <c r="BU4" i="3"/>
  <c r="BU5" i="3"/>
  <c r="BU7" i="3"/>
  <c r="BU9" i="3"/>
  <c r="BU11" i="3"/>
  <c r="BU13" i="3"/>
  <c r="BU15" i="3"/>
  <c r="BU16" i="3"/>
  <c r="BU18" i="3"/>
  <c r="BU20" i="3"/>
  <c r="BU21" i="3"/>
  <c r="BU23" i="3"/>
  <c r="BU25" i="3"/>
  <c r="BU27" i="3"/>
  <c r="BU29" i="3"/>
  <c r="BU31" i="3"/>
  <c r="BU33" i="3"/>
  <c r="BU35" i="3"/>
  <c r="BU37" i="3"/>
  <c r="BU38" i="3"/>
  <c r="BU40" i="3"/>
  <c r="BU42" i="3"/>
  <c r="BU47" i="3"/>
  <c r="BU49" i="3"/>
  <c r="BU51" i="3"/>
  <c r="BU53" i="3"/>
  <c r="BU56" i="3"/>
  <c r="BU57" i="3"/>
  <c r="BU59" i="3"/>
  <c r="BU60" i="3"/>
  <c r="BU62" i="3"/>
  <c r="BU64" i="3"/>
  <c r="BU65" i="3"/>
  <c r="BU67" i="3"/>
  <c r="BU68" i="3"/>
  <c r="BU69" i="3"/>
  <c r="BU70" i="3"/>
  <c r="BU71" i="3"/>
  <c r="BU73" i="3"/>
  <c r="BU75" i="3"/>
  <c r="BU76" i="3"/>
  <c r="BU78" i="3"/>
  <c r="BU80" i="3"/>
  <c r="BU81" i="3"/>
  <c r="BU82" i="3"/>
  <c r="BU83" i="3"/>
  <c r="BU84" i="3"/>
  <c r="BU86" i="3"/>
  <c r="BU88" i="3"/>
  <c r="BU90" i="3"/>
  <c r="BU92" i="3"/>
  <c r="BU94" i="3"/>
  <c r="BU96" i="3"/>
  <c r="BU97" i="3"/>
  <c r="BU99" i="3"/>
  <c r="BU101" i="3"/>
  <c r="BU104" i="3"/>
  <c r="BU107" i="3"/>
  <c r="BU108" i="3"/>
  <c r="BU110" i="3"/>
  <c r="BU111" i="3"/>
  <c r="BU113" i="3"/>
  <c r="BU114" i="3"/>
  <c r="BU116" i="3"/>
  <c r="BU117" i="3"/>
  <c r="O115" i="3"/>
  <c r="R115" i="3"/>
  <c r="M117" i="3"/>
  <c r="N117" i="3" s="1"/>
  <c r="M116" i="3"/>
  <c r="N116" i="3" s="1"/>
  <c r="Q116" i="3" s="1"/>
  <c r="R114" i="3"/>
  <c r="R112" i="3" s="1"/>
  <c r="P114" i="3"/>
  <c r="N113" i="3"/>
  <c r="Q113" i="3" s="1"/>
  <c r="Q112" i="3" s="1"/>
  <c r="O112" i="3"/>
  <c r="M114" i="3"/>
  <c r="M113" i="3"/>
  <c r="T110" i="3"/>
  <c r="BE109" i="3" s="1"/>
  <c r="O109" i="3"/>
  <c r="R109" i="3"/>
  <c r="M111" i="3"/>
  <c r="N111" i="3" s="1"/>
  <c r="S111" i="3" s="1"/>
  <c r="S109" i="3" s="1"/>
  <c r="M110" i="3"/>
  <c r="T107" i="3"/>
  <c r="O106" i="3"/>
  <c r="R106" i="3"/>
  <c r="M108" i="3"/>
  <c r="N108" i="3" s="1"/>
  <c r="S108" i="3" s="1"/>
  <c r="S106" i="3" s="1"/>
  <c r="M107" i="3"/>
  <c r="S104" i="3"/>
  <c r="S103" i="3" s="1"/>
  <c r="Q104" i="3"/>
  <c r="P104" i="3"/>
  <c r="O103" i="3"/>
  <c r="P103" i="3"/>
  <c r="Q103" i="3"/>
  <c r="R103" i="3"/>
  <c r="N103" i="3"/>
  <c r="M104" i="3"/>
  <c r="O100" i="3"/>
  <c r="R100" i="3"/>
  <c r="M101" i="3"/>
  <c r="N101" i="3" s="1"/>
  <c r="T99" i="3"/>
  <c r="O98" i="3"/>
  <c r="P98" i="3"/>
  <c r="Q98" i="3"/>
  <c r="R98" i="3"/>
  <c r="S98" i="3"/>
  <c r="T98" i="3"/>
  <c r="M99" i="3"/>
  <c r="R96" i="3"/>
  <c r="T96" i="3" s="1"/>
  <c r="BE95" i="3" s="1"/>
  <c r="T104" i="3" l="1"/>
  <c r="AE103" i="3" s="1"/>
  <c r="BU103" i="3" s="1"/>
  <c r="T103" i="3"/>
  <c r="S101" i="3"/>
  <c r="S100" i="3" s="1"/>
  <c r="N100" i="3"/>
  <c r="S117" i="3"/>
  <c r="P117" i="3"/>
  <c r="Q117" i="3"/>
  <c r="Q115" i="3" s="1"/>
  <c r="N107" i="3"/>
  <c r="BE106" i="3"/>
  <c r="N54" i="3"/>
  <c r="AN52" i="3"/>
  <c r="BX54" i="3"/>
  <c r="P113" i="3"/>
  <c r="S113" i="3"/>
  <c r="S112" i="3" s="1"/>
  <c r="T114" i="3"/>
  <c r="AN112" i="3" s="1"/>
  <c r="P116" i="3"/>
  <c r="S116" i="3"/>
  <c r="BX114" i="3"/>
  <c r="BX110" i="3"/>
  <c r="BX107" i="3"/>
  <c r="BX99" i="3"/>
  <c r="N99" i="3"/>
  <c r="N98" i="3" s="1"/>
  <c r="BE98" i="3"/>
  <c r="BU98" i="3" s="1"/>
  <c r="BX98" i="3" s="1"/>
  <c r="N96" i="3"/>
  <c r="N110" i="3"/>
  <c r="N109" i="3" s="1"/>
  <c r="BX104" i="3"/>
  <c r="BX96" i="3"/>
  <c r="S115" i="3"/>
  <c r="P115" i="3"/>
  <c r="N115" i="3"/>
  <c r="N114" i="3"/>
  <c r="N112" i="3"/>
  <c r="Q111" i="3"/>
  <c r="Q109" i="3" s="1"/>
  <c r="P111" i="3"/>
  <c r="Q108" i="3"/>
  <c r="Q106" i="3" s="1"/>
  <c r="N106" i="3"/>
  <c r="P108" i="3"/>
  <c r="Q101" i="3"/>
  <c r="Q100" i="3" s="1"/>
  <c r="P101" i="3"/>
  <c r="BX103" i="3" l="1"/>
  <c r="T117" i="3"/>
  <c r="P112" i="3"/>
  <c r="T113" i="3"/>
  <c r="T116" i="3"/>
  <c r="T111" i="3"/>
  <c r="P109" i="3"/>
  <c r="P106" i="3"/>
  <c r="T108" i="3"/>
  <c r="T101" i="3"/>
  <c r="P100" i="3"/>
  <c r="BQ115" i="3" l="1"/>
  <c r="BX117" i="3"/>
  <c r="T109" i="3"/>
  <c r="BH109" i="3"/>
  <c r="BU109" i="3" s="1"/>
  <c r="BX109" i="3" s="1"/>
  <c r="BX111" i="3"/>
  <c r="T100" i="3"/>
  <c r="BH100" i="3"/>
  <c r="BU100" i="3" s="1"/>
  <c r="BX101" i="3"/>
  <c r="T106" i="3"/>
  <c r="BH106" i="3"/>
  <c r="BU106" i="3" s="1"/>
  <c r="BX106" i="3" s="1"/>
  <c r="BX108" i="3"/>
  <c r="BH115" i="3"/>
  <c r="BU115" i="3" s="1"/>
  <c r="T115" i="3"/>
  <c r="BX116" i="3"/>
  <c r="AE112" i="3"/>
  <c r="BU112" i="3" s="1"/>
  <c r="BX113" i="3"/>
  <c r="T112" i="3"/>
  <c r="O95" i="3"/>
  <c r="R95" i="3"/>
  <c r="M97" i="3"/>
  <c r="N97" i="3" s="1"/>
  <c r="M96" i="3"/>
  <c r="N94" i="3"/>
  <c r="M94" i="3"/>
  <c r="R93" i="3"/>
  <c r="O93" i="3"/>
  <c r="M92" i="3"/>
  <c r="N92" i="3" s="1"/>
  <c r="O89" i="3"/>
  <c r="R89" i="3"/>
  <c r="M90" i="3"/>
  <c r="N90" i="3" s="1"/>
  <c r="N89" i="3" s="1"/>
  <c r="N88" i="3"/>
  <c r="S88" i="3" s="1"/>
  <c r="S87" i="3" s="1"/>
  <c r="M88" i="3"/>
  <c r="R87" i="3"/>
  <c r="O87" i="3"/>
  <c r="N87" i="3"/>
  <c r="N86" i="3"/>
  <c r="S86" i="3" s="1"/>
  <c r="S85" i="3" s="1"/>
  <c r="O85" i="3"/>
  <c r="R85" i="3"/>
  <c r="M86" i="3"/>
  <c r="N80" i="3"/>
  <c r="O79" i="3"/>
  <c r="T83" i="3"/>
  <c r="R82" i="3"/>
  <c r="T82" i="3" s="1"/>
  <c r="R81" i="3"/>
  <c r="P81" i="3"/>
  <c r="T81" i="3" s="1"/>
  <c r="S80" i="3"/>
  <c r="M84" i="3"/>
  <c r="N84" i="3" s="1"/>
  <c r="S84" i="3" s="1"/>
  <c r="M83" i="3"/>
  <c r="M82" i="3"/>
  <c r="M81" i="3"/>
  <c r="M80" i="3"/>
  <c r="O77" i="3"/>
  <c r="R77" i="3"/>
  <c r="N78" i="3"/>
  <c r="N77" i="3" s="1"/>
  <c r="M78" i="3"/>
  <c r="T75" i="3"/>
  <c r="O74" i="3"/>
  <c r="R74" i="3"/>
  <c r="M76" i="3"/>
  <c r="N76" i="3" s="1"/>
  <c r="S76" i="3" s="1"/>
  <c r="S74" i="3" s="1"/>
  <c r="M75" i="3"/>
  <c r="N73" i="3"/>
  <c r="S73" i="3" s="1"/>
  <c r="S72" i="3" s="1"/>
  <c r="M73" i="3"/>
  <c r="M72" i="3" s="1"/>
  <c r="O72" i="3"/>
  <c r="R72" i="3"/>
  <c r="N71" i="3"/>
  <c r="S71" i="3" s="1"/>
  <c r="T70" i="3"/>
  <c r="R69" i="3"/>
  <c r="T69" i="3" s="1"/>
  <c r="R68" i="3"/>
  <c r="P68" i="3"/>
  <c r="T68" i="3" s="1"/>
  <c r="BX115" i="3" l="1"/>
  <c r="BX100" i="3"/>
  <c r="S92" i="3"/>
  <c r="N91" i="3"/>
  <c r="S97" i="3"/>
  <c r="S95" i="3" s="1"/>
  <c r="N95" i="3"/>
  <c r="N69" i="3"/>
  <c r="AV66" i="3"/>
  <c r="BX69" i="3"/>
  <c r="N81" i="3"/>
  <c r="AN79" i="3"/>
  <c r="BX81" i="3"/>
  <c r="N82" i="3"/>
  <c r="AV79" i="3"/>
  <c r="BX82" i="3"/>
  <c r="AX79" i="3"/>
  <c r="BX83" i="3"/>
  <c r="Q71" i="3"/>
  <c r="R79" i="3"/>
  <c r="Q90" i="3"/>
  <c r="Q89" i="3" s="1"/>
  <c r="BX112" i="3"/>
  <c r="N68" i="3"/>
  <c r="AN66" i="3"/>
  <c r="BX68" i="3"/>
  <c r="N70" i="3"/>
  <c r="AX66" i="3"/>
  <c r="AX118" i="3" s="1"/>
  <c r="BX70" i="3"/>
  <c r="N75" i="3"/>
  <c r="BE74" i="3"/>
  <c r="BX75" i="3"/>
  <c r="P71" i="3"/>
  <c r="N83" i="3"/>
  <c r="P90" i="3"/>
  <c r="S90" i="3"/>
  <c r="S89" i="3" s="1"/>
  <c r="Q97" i="3"/>
  <c r="Q95" i="3" s="1"/>
  <c r="P97" i="3"/>
  <c r="S94" i="3"/>
  <c r="S93" i="3" s="1"/>
  <c r="P94" i="3"/>
  <c r="Q94" i="3"/>
  <c r="Q93" i="3" s="1"/>
  <c r="N93" i="3"/>
  <c r="Q92" i="3"/>
  <c r="P92" i="3"/>
  <c r="T92" i="3" s="1"/>
  <c r="Q91" i="3"/>
  <c r="T91" i="3"/>
  <c r="R91" i="3"/>
  <c r="P91" i="3"/>
  <c r="Q88" i="3"/>
  <c r="Q87" i="3" s="1"/>
  <c r="P88" i="3"/>
  <c r="Q86" i="3"/>
  <c r="Q85" i="3" s="1"/>
  <c r="N85" i="3"/>
  <c r="P86" i="3"/>
  <c r="S79" i="3"/>
  <c r="Q80" i="3"/>
  <c r="Q84" i="3"/>
  <c r="P80" i="3"/>
  <c r="P84" i="3"/>
  <c r="T84" i="3" s="1"/>
  <c r="S78" i="3"/>
  <c r="S77" i="3" s="1"/>
  <c r="P78" i="3"/>
  <c r="Q78" i="3"/>
  <c r="Q77" i="3" s="1"/>
  <c r="Q76" i="3"/>
  <c r="Q74" i="3" s="1"/>
  <c r="N74" i="3"/>
  <c r="P76" i="3"/>
  <c r="N72" i="3"/>
  <c r="Q73" i="3"/>
  <c r="Q72" i="3" s="1"/>
  <c r="P73" i="3"/>
  <c r="N79" i="3" l="1"/>
  <c r="BH79" i="3"/>
  <c r="BX84" i="3"/>
  <c r="BH91" i="3"/>
  <c r="BU91" i="3" s="1"/>
  <c r="BX91" i="3" s="1"/>
  <c r="BX92" i="3"/>
  <c r="AV118" i="3"/>
  <c r="T78" i="3"/>
  <c r="P77" i="3"/>
  <c r="P89" i="3"/>
  <c r="T90" i="3"/>
  <c r="T71" i="3"/>
  <c r="T97" i="3"/>
  <c r="P95" i="3"/>
  <c r="T94" i="3"/>
  <c r="P93" i="3"/>
  <c r="O91" i="3"/>
  <c r="S91" i="3"/>
  <c r="T88" i="3"/>
  <c r="P87" i="3"/>
  <c r="P85" i="3"/>
  <c r="T86" i="3"/>
  <c r="Q79" i="3"/>
  <c r="T80" i="3"/>
  <c r="P79" i="3"/>
  <c r="P74" i="3"/>
  <c r="T76" i="3"/>
  <c r="T73" i="3"/>
  <c r="P72" i="3"/>
  <c r="T72" i="3" l="1"/>
  <c r="BH72" i="3"/>
  <c r="BU72" i="3" s="1"/>
  <c r="BX72" i="3" s="1"/>
  <c r="BX73" i="3"/>
  <c r="T79" i="3"/>
  <c r="AE79" i="3"/>
  <c r="BU79" i="3" s="1"/>
  <c r="BX80" i="3"/>
  <c r="BN89" i="3"/>
  <c r="BU89" i="3" s="1"/>
  <c r="BX90" i="3"/>
  <c r="T89" i="3"/>
  <c r="T85" i="3"/>
  <c r="BH85" i="3"/>
  <c r="BU85" i="3" s="1"/>
  <c r="BX85" i="3" s="1"/>
  <c r="BX86" i="3"/>
  <c r="T74" i="3"/>
  <c r="BH74" i="3"/>
  <c r="BU74" i="3" s="1"/>
  <c r="BX76" i="3"/>
  <c r="T87" i="3"/>
  <c r="BH87" i="3"/>
  <c r="BU87" i="3" s="1"/>
  <c r="BX87" i="3" s="1"/>
  <c r="BX88" i="3"/>
  <c r="T93" i="3"/>
  <c r="BH93" i="3"/>
  <c r="BU93" i="3" s="1"/>
  <c r="BX94" i="3"/>
  <c r="T95" i="3"/>
  <c r="BH95" i="3"/>
  <c r="BU95" i="3" s="1"/>
  <c r="BX95" i="3" s="1"/>
  <c r="BX97" i="3"/>
  <c r="BH66" i="3"/>
  <c r="BX71" i="3"/>
  <c r="BH77" i="3"/>
  <c r="BU77" i="3" s="1"/>
  <c r="BX78" i="3"/>
  <c r="T77" i="3"/>
  <c r="O66" i="3"/>
  <c r="R66" i="3"/>
  <c r="N67" i="3"/>
  <c r="N66" i="3" s="1"/>
  <c r="M71" i="3"/>
  <c r="M70" i="3"/>
  <c r="M69" i="3"/>
  <c r="M68" i="3"/>
  <c r="M67" i="3"/>
  <c r="T65" i="3"/>
  <c r="T64" i="3"/>
  <c r="N64" i="3" s="1"/>
  <c r="M65" i="3"/>
  <c r="O63" i="3"/>
  <c r="P63" i="3"/>
  <c r="Q63" i="3"/>
  <c r="R63" i="3"/>
  <c r="S63" i="3"/>
  <c r="M64" i="3"/>
  <c r="N62" i="3"/>
  <c r="N61" i="3" s="1"/>
  <c r="O61" i="3"/>
  <c r="R61" i="3"/>
  <c r="M62" i="3"/>
  <c r="S59" i="3"/>
  <c r="Q59" i="3"/>
  <c r="P59" i="3"/>
  <c r="T59" i="3" s="1"/>
  <c r="O58" i="3"/>
  <c r="R58" i="3"/>
  <c r="M60" i="3"/>
  <c r="N60" i="3" s="1"/>
  <c r="M59" i="3"/>
  <c r="O55" i="3"/>
  <c r="R55" i="3"/>
  <c r="M57" i="3"/>
  <c r="N57" i="3" s="1"/>
  <c r="M56" i="3"/>
  <c r="N56" i="3" s="1"/>
  <c r="N53" i="3"/>
  <c r="Q53" i="3"/>
  <c r="Q52" i="3" s="1"/>
  <c r="P53" i="3"/>
  <c r="P52" i="3" s="1"/>
  <c r="M53" i="3"/>
  <c r="S51" i="3"/>
  <c r="Q51" i="3"/>
  <c r="Q50" i="3" s="1"/>
  <c r="P51" i="3"/>
  <c r="M51" i="3"/>
  <c r="S50" i="3"/>
  <c r="R50" i="3"/>
  <c r="O50" i="3"/>
  <c r="N50" i="3"/>
  <c r="S49" i="3"/>
  <c r="S48" i="3" s="1"/>
  <c r="Q49" i="3"/>
  <c r="P49" i="3"/>
  <c r="O48" i="3"/>
  <c r="P48" i="3"/>
  <c r="R48" i="3"/>
  <c r="N48" i="3"/>
  <c r="M49" i="3"/>
  <c r="M47" i="3"/>
  <c r="N47" i="3" s="1"/>
  <c r="N43" i="3" s="1"/>
  <c r="M42" i="3"/>
  <c r="N42" i="3" s="1"/>
  <c r="S42" i="3" s="1"/>
  <c r="S41" i="3" s="1"/>
  <c r="R41" i="3"/>
  <c r="O41" i="3"/>
  <c r="O39" i="3"/>
  <c r="R39" i="3"/>
  <c r="N40" i="3"/>
  <c r="S40" i="3" s="1"/>
  <c r="S39" i="3" s="1"/>
  <c r="M40" i="3"/>
  <c r="M38" i="3"/>
  <c r="M37" i="3"/>
  <c r="N37" i="3" s="1"/>
  <c r="O36" i="3"/>
  <c r="R36" i="3"/>
  <c r="N35" i="3"/>
  <c r="S35" i="3" s="1"/>
  <c r="S34" i="3" s="1"/>
  <c r="M35" i="3"/>
  <c r="R34" i="3"/>
  <c r="O34" i="3"/>
  <c r="N34" i="3"/>
  <c r="N33" i="3"/>
  <c r="S33" i="3" s="1"/>
  <c r="S32" i="3" s="1"/>
  <c r="M33" i="3"/>
  <c r="R32" i="3"/>
  <c r="O32" i="3"/>
  <c r="N32" i="3"/>
  <c r="N31" i="3"/>
  <c r="M31" i="3"/>
  <c r="R30" i="3"/>
  <c r="O30" i="3"/>
  <c r="M29" i="3"/>
  <c r="N29" i="3" s="1"/>
  <c r="R28" i="3"/>
  <c r="O28" i="3"/>
  <c r="S27" i="3"/>
  <c r="S26" i="3" s="1"/>
  <c r="M27" i="3"/>
  <c r="R26" i="3"/>
  <c r="O26" i="3"/>
  <c r="N26" i="3"/>
  <c r="N25" i="3"/>
  <c r="S25" i="3" s="1"/>
  <c r="S24" i="3" s="1"/>
  <c r="M25" i="3"/>
  <c r="R24" i="3"/>
  <c r="O24" i="3"/>
  <c r="O22" i="3"/>
  <c r="R22" i="3"/>
  <c r="N23" i="3"/>
  <c r="N22" i="3" s="1"/>
  <c r="M23" i="3"/>
  <c r="O19" i="3"/>
  <c r="R19" i="3"/>
  <c r="M21" i="3"/>
  <c r="N21" i="3" s="1"/>
  <c r="M20" i="3"/>
  <c r="N20" i="3" s="1"/>
  <c r="N18" i="3"/>
  <c r="S18" i="3" s="1"/>
  <c r="S17" i="3" s="1"/>
  <c r="M18" i="3"/>
  <c r="R17" i="3"/>
  <c r="O17" i="3"/>
  <c r="N17" i="3"/>
  <c r="T15" i="3"/>
  <c r="O14" i="3"/>
  <c r="R14" i="3"/>
  <c r="M16" i="3"/>
  <c r="N16" i="3" s="1"/>
  <c r="M15" i="3"/>
  <c r="N13" i="3"/>
  <c r="S13" i="3" s="1"/>
  <c r="S12" i="3" s="1"/>
  <c r="M13" i="3"/>
  <c r="R12" i="3"/>
  <c r="O12" i="3"/>
  <c r="N12" i="3"/>
  <c r="N11" i="3"/>
  <c r="N10" i="3" s="1"/>
  <c r="O10" i="3"/>
  <c r="R10" i="3"/>
  <c r="M11" i="3"/>
  <c r="N9" i="3"/>
  <c r="N8" i="3" s="1"/>
  <c r="O8" i="3"/>
  <c r="R8" i="3"/>
  <c r="M9" i="3"/>
  <c r="O6" i="3"/>
  <c r="R6" i="3"/>
  <c r="M7" i="3"/>
  <c r="N7" i="3" s="1"/>
  <c r="R5" i="3"/>
  <c r="P5" i="3"/>
  <c r="T5" i="3" s="1"/>
  <c r="N4" i="3"/>
  <c r="Q4" i="3" s="1"/>
  <c r="Q3" i="3" s="1"/>
  <c r="O3" i="3"/>
  <c r="R3" i="3"/>
  <c r="M5" i="3"/>
  <c r="M4" i="3"/>
  <c r="P4" i="3" l="1"/>
  <c r="P3" i="3" s="1"/>
  <c r="P23" i="3"/>
  <c r="S9" i="3"/>
  <c r="S8" i="3" s="1"/>
  <c r="S4" i="3"/>
  <c r="S3" i="3" s="1"/>
  <c r="P9" i="3"/>
  <c r="P8" i="3" s="1"/>
  <c r="S23" i="3"/>
  <c r="S22" i="3" s="1"/>
  <c r="M36" i="3"/>
  <c r="S16" i="3"/>
  <c r="S14" i="3" s="1"/>
  <c r="N14" i="3"/>
  <c r="Q21" i="3"/>
  <c r="S21" i="3"/>
  <c r="P21" i="3"/>
  <c r="S29" i="3"/>
  <c r="S28" i="3" s="1"/>
  <c r="N28" i="3"/>
  <c r="Q29" i="3"/>
  <c r="Q28" i="3" s="1"/>
  <c r="N55" i="3"/>
  <c r="Q56" i="3"/>
  <c r="S56" i="3"/>
  <c r="P56" i="3"/>
  <c r="Q7" i="3"/>
  <c r="Q6" i="3" s="1"/>
  <c r="P7" i="3"/>
  <c r="P6" i="3" s="1"/>
  <c r="S7" i="3"/>
  <c r="S6" i="3" s="1"/>
  <c r="N19" i="3"/>
  <c r="Q20" i="3"/>
  <c r="Q19" i="3" s="1"/>
  <c r="S20" i="3"/>
  <c r="P20" i="3"/>
  <c r="T20" i="3" s="1"/>
  <c r="Q37" i="3"/>
  <c r="S37" i="3"/>
  <c r="P37" i="3"/>
  <c r="S57" i="3"/>
  <c r="P57" i="3"/>
  <c r="Q57" i="3"/>
  <c r="S60" i="3"/>
  <c r="S58" i="3" s="1"/>
  <c r="N58" i="3"/>
  <c r="AN3" i="3"/>
  <c r="AN118" i="3" s="1"/>
  <c r="BX5" i="3"/>
  <c r="BE14" i="3"/>
  <c r="BX15" i="3"/>
  <c r="AE58" i="3"/>
  <c r="BX59" i="3"/>
  <c r="BE63" i="3"/>
  <c r="BX65" i="3"/>
  <c r="Q11" i="3"/>
  <c r="Q10" i="3" s="1"/>
  <c r="P22" i="3"/>
  <c r="N38" i="3"/>
  <c r="Q62" i="3"/>
  <c r="Q61" i="3" s="1"/>
  <c r="Q67" i="3"/>
  <c r="Q66" i="3" s="1"/>
  <c r="BX77" i="3"/>
  <c r="BX89" i="3"/>
  <c r="BX79" i="3"/>
  <c r="S53" i="3"/>
  <c r="S52" i="3" s="1"/>
  <c r="N52" i="3"/>
  <c r="Y63" i="3"/>
  <c r="BX64" i="3"/>
  <c r="T4" i="3"/>
  <c r="Q9" i="3"/>
  <c r="Q8" i="3" s="1"/>
  <c r="P11" i="3"/>
  <c r="S11" i="3"/>
  <c r="S10" i="3" s="1"/>
  <c r="Q23" i="3"/>
  <c r="Q22" i="3" s="1"/>
  <c r="N39" i="3"/>
  <c r="T51" i="3"/>
  <c r="P62" i="3"/>
  <c r="S62" i="3"/>
  <c r="S61" i="3" s="1"/>
  <c r="N65" i="3"/>
  <c r="P67" i="3"/>
  <c r="S67" i="3"/>
  <c r="S66" i="3" s="1"/>
  <c r="BX93" i="3"/>
  <c r="BX74" i="3"/>
  <c r="T50" i="3"/>
  <c r="BX51" i="3"/>
  <c r="AE50" i="3"/>
  <c r="BU50" i="3" s="1"/>
  <c r="BX50" i="3" s="1"/>
  <c r="N63" i="3"/>
  <c r="T63" i="3"/>
  <c r="Q60" i="3"/>
  <c r="P60" i="3"/>
  <c r="Q58" i="3"/>
  <c r="S55" i="3"/>
  <c r="Q55" i="3"/>
  <c r="T53" i="3"/>
  <c r="T49" i="3"/>
  <c r="P50" i="3"/>
  <c r="Q48" i="3"/>
  <c r="S47" i="3"/>
  <c r="S43" i="3" s="1"/>
  <c r="P47" i="3"/>
  <c r="P43" i="3" s="1"/>
  <c r="Q47" i="3"/>
  <c r="Q43" i="3" s="1"/>
  <c r="R118" i="3"/>
  <c r="O118" i="3"/>
  <c r="N41" i="3"/>
  <c r="Q42" i="3"/>
  <c r="Q41" i="3" s="1"/>
  <c r="P42" i="3"/>
  <c r="Q40" i="3"/>
  <c r="Q39" i="3" s="1"/>
  <c r="P40" i="3"/>
  <c r="P38" i="3"/>
  <c r="Q35" i="3"/>
  <c r="Q34" i="3" s="1"/>
  <c r="P35" i="3"/>
  <c r="Q33" i="3"/>
  <c r="Q32" i="3" s="1"/>
  <c r="P33" i="3"/>
  <c r="S31" i="3"/>
  <c r="S30" i="3" s="1"/>
  <c r="P31" i="3"/>
  <c r="Q31" i="3"/>
  <c r="Q30" i="3" s="1"/>
  <c r="N30" i="3"/>
  <c r="P29" i="3"/>
  <c r="Q27" i="3"/>
  <c r="Q26" i="3" s="1"/>
  <c r="P27" i="3"/>
  <c r="N24" i="3"/>
  <c r="Q25" i="3"/>
  <c r="Q24" i="3" s="1"/>
  <c r="P25" i="3"/>
  <c r="Q18" i="3"/>
  <c r="Q17" i="3" s="1"/>
  <c r="P18" i="3"/>
  <c r="Q16" i="3"/>
  <c r="Q14" i="3" s="1"/>
  <c r="P16" i="3"/>
  <c r="Q13" i="3"/>
  <c r="Q12" i="3" s="1"/>
  <c r="P13" i="3"/>
  <c r="T9" i="3"/>
  <c r="N6" i="3"/>
  <c r="T7" i="3"/>
  <c r="N5" i="3"/>
  <c r="T3" i="3"/>
  <c r="N3" i="3"/>
  <c r="T57" i="3" l="1"/>
  <c r="T37" i="3"/>
  <c r="T60" i="3"/>
  <c r="T6" i="3"/>
  <c r="BQ6" i="3"/>
  <c r="BX7" i="3"/>
  <c r="T8" i="3"/>
  <c r="BQ8" i="3"/>
  <c r="BU8" i="3" s="1"/>
  <c r="BX8" i="3" s="1"/>
  <c r="BX9" i="3"/>
  <c r="T40" i="3"/>
  <c r="P39" i="3"/>
  <c r="T52" i="3"/>
  <c r="AE52" i="3"/>
  <c r="BU52" i="3" s="1"/>
  <c r="BX53" i="3"/>
  <c r="BH58" i="3"/>
  <c r="BX60" i="3"/>
  <c r="P66" i="3"/>
  <c r="T67" i="3"/>
  <c r="P10" i="3"/>
  <c r="T11" i="3"/>
  <c r="AE3" i="3"/>
  <c r="BU3" i="3" s="1"/>
  <c r="BX3" i="3" s="1"/>
  <c r="BX4" i="3"/>
  <c r="BT55" i="3"/>
  <c r="BT118" i="3" s="1"/>
  <c r="BX57" i="3"/>
  <c r="BN36" i="3"/>
  <c r="BX37" i="3"/>
  <c r="BH19" i="3"/>
  <c r="BX20" i="3"/>
  <c r="P19" i="3"/>
  <c r="T21" i="3"/>
  <c r="T16" i="3"/>
  <c r="P14" i="3"/>
  <c r="T62" i="3"/>
  <c r="P61" i="3"/>
  <c r="Y118" i="3"/>
  <c r="BU63" i="3"/>
  <c r="BX63" i="3" s="1"/>
  <c r="S38" i="3"/>
  <c r="S36" i="3" s="1"/>
  <c r="Q38" i="3"/>
  <c r="BE118" i="3"/>
  <c r="T56" i="3"/>
  <c r="P55" i="3"/>
  <c r="T23" i="3"/>
  <c r="BU58" i="3"/>
  <c r="N36" i="3"/>
  <c r="N118" i="3" s="1"/>
  <c r="S19" i="3"/>
  <c r="S118" i="3" s="1"/>
  <c r="T48" i="3"/>
  <c r="BX49" i="3"/>
  <c r="AE48" i="3"/>
  <c r="T58" i="3"/>
  <c r="P58" i="3"/>
  <c r="T47" i="3"/>
  <c r="T43" i="3" s="1"/>
  <c r="T42" i="3"/>
  <c r="P41" i="3"/>
  <c r="P36" i="3"/>
  <c r="T35" i="3"/>
  <c r="P34" i="3"/>
  <c r="T33" i="3"/>
  <c r="P32" i="3"/>
  <c r="T31" i="3"/>
  <c r="P30" i="3"/>
  <c r="T29" i="3"/>
  <c r="P28" i="3"/>
  <c r="T27" i="3"/>
  <c r="P26" i="3"/>
  <c r="T25" i="3"/>
  <c r="P24" i="3"/>
  <c r="P17" i="3"/>
  <c r="T18" i="3"/>
  <c r="T13" i="3"/>
  <c r="P12" i="3"/>
  <c r="P118" i="3" l="1"/>
  <c r="T38" i="3"/>
  <c r="T36" i="3"/>
  <c r="BQ36" i="3"/>
  <c r="BX38" i="3"/>
  <c r="T24" i="3"/>
  <c r="BH24" i="3"/>
  <c r="BU24" i="3" s="1"/>
  <c r="BX24" i="3" s="1"/>
  <c r="BX25" i="3"/>
  <c r="T26" i="3"/>
  <c r="BH26" i="3"/>
  <c r="BU26" i="3" s="1"/>
  <c r="BX27" i="3"/>
  <c r="T28" i="3"/>
  <c r="BH28" i="3"/>
  <c r="BU28" i="3" s="1"/>
  <c r="BX28" i="3" s="1"/>
  <c r="BX29" i="3"/>
  <c r="T30" i="3"/>
  <c r="BH30" i="3"/>
  <c r="BU30" i="3" s="1"/>
  <c r="BX31" i="3"/>
  <c r="T32" i="3"/>
  <c r="BH32" i="3"/>
  <c r="BU32" i="3" s="1"/>
  <c r="BX32" i="3" s="1"/>
  <c r="BX33" i="3"/>
  <c r="T34" i="3"/>
  <c r="BH34" i="3"/>
  <c r="BU34" i="3" s="1"/>
  <c r="BX35" i="3"/>
  <c r="BH43" i="3"/>
  <c r="BU43" i="3" s="1"/>
  <c r="BX43" i="3" s="1"/>
  <c r="BX47" i="3"/>
  <c r="BH22" i="3"/>
  <c r="BU22" i="3" s="1"/>
  <c r="BX23" i="3"/>
  <c r="T22" i="3"/>
  <c r="BN55" i="3"/>
  <c r="BU55" i="3" s="1"/>
  <c r="BX56" i="3"/>
  <c r="T61" i="3"/>
  <c r="BH61" i="3"/>
  <c r="BU61" i="3" s="1"/>
  <c r="BX61" i="3" s="1"/>
  <c r="BX62" i="3"/>
  <c r="BH14" i="3"/>
  <c r="BU14" i="3" s="1"/>
  <c r="BX16" i="3"/>
  <c r="T14" i="3"/>
  <c r="BQ19" i="3"/>
  <c r="BX21" i="3"/>
  <c r="T19" i="3"/>
  <c r="BQ118" i="3"/>
  <c r="BU6" i="3"/>
  <c r="BX6" i="3" s="1"/>
  <c r="T55" i="3"/>
  <c r="BX52" i="3"/>
  <c r="T12" i="3"/>
  <c r="BH12" i="3"/>
  <c r="BU12" i="3" s="1"/>
  <c r="BX13" i="3"/>
  <c r="T17" i="3"/>
  <c r="BH17" i="3"/>
  <c r="BU17" i="3" s="1"/>
  <c r="BX17" i="3" s="1"/>
  <c r="BX18" i="3"/>
  <c r="T41" i="3"/>
  <c r="BH41" i="3"/>
  <c r="BU41" i="3" s="1"/>
  <c r="BX42" i="3"/>
  <c r="BN118" i="3"/>
  <c r="BU36" i="3"/>
  <c r="BX36" i="3" s="1"/>
  <c r="BH10" i="3"/>
  <c r="BX11" i="3"/>
  <c r="T10" i="3"/>
  <c r="AE66" i="3"/>
  <c r="BU66" i="3" s="1"/>
  <c r="BX67" i="3"/>
  <c r="T66" i="3"/>
  <c r="BH39" i="3"/>
  <c r="BU39" i="3" s="1"/>
  <c r="BX40" i="3"/>
  <c r="T39" i="3"/>
  <c r="T118" i="3"/>
  <c r="BX58" i="3"/>
  <c r="Q36" i="3"/>
  <c r="Q118" i="3" s="1"/>
  <c r="BU19" i="3"/>
  <c r="BX19" i="3" s="1"/>
  <c r="AE118" i="3"/>
  <c r="BU48" i="3"/>
  <c r="BX48" i="3" s="1"/>
  <c r="BX66" i="3" l="1"/>
  <c r="BX14" i="3"/>
  <c r="BX22" i="3"/>
  <c r="BU10" i="3"/>
  <c r="BX10" i="3" s="1"/>
  <c r="BH118" i="3"/>
  <c r="BU118" i="3" s="1"/>
  <c r="BX118" i="3" s="1"/>
  <c r="BX39" i="3"/>
  <c r="BX41" i="3"/>
  <c r="BX12" i="3"/>
  <c r="BX55" i="3"/>
  <c r="BX34" i="3"/>
  <c r="BX30" i="3"/>
  <c r="BX26" i="3"/>
</calcChain>
</file>

<file path=xl/sharedStrings.xml><?xml version="1.0" encoding="utf-8"?>
<sst xmlns="http://schemas.openxmlformats.org/spreadsheetml/2006/main" count="1434" uniqueCount="493">
  <si>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</si>
  <si>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</si>
  <si>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</si>
  <si>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</si>
  <si>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</si>
  <si>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</si>
  <si>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</si>
  <si>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</si>
  <si>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</si>
  <si>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</si>
  <si>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</si>
  <si>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</si>
  <si>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</si>
  <si>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</si>
  <si>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</si>
  <si>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</si>
  <si>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</si>
  <si>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</si>
  <si>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Реконструкция ВЛ-0,4 кВ с монтажем дополнительного провода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</si>
  <si>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</si>
  <si>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</si>
  <si>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</si>
  <si>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</si>
  <si>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</si>
  <si>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</si>
  <si>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Номер (а) договор(ов) ТП в SAPе</t>
  </si>
  <si>
    <t>Сумма по договору ТП, руб. без НДС</t>
  </si>
  <si>
    <t>Монтаж учёта в ТП 10 (6)/0,4 кВ</t>
  </si>
  <si>
    <t>Мощность по договору ТП, кВт</t>
  </si>
  <si>
    <t>Инвентарный номер</t>
  </si>
  <si>
    <t>Монтаж коммерческих приборов учета без организации АСКУЭ, шт.</t>
  </si>
  <si>
    <t>Реконструкция ВЛ-0,4 кВв части замены провода на провод большего сечения, км</t>
  </si>
  <si>
    <t>Реконструкция ВЛ-0,4 кВ с монтажем 2-х дополнительных проводов</t>
  </si>
  <si>
    <t/>
  </si>
  <si>
    <t>Фактически оплаченная сумма по договору ТП, руб. без НДС</t>
  </si>
  <si>
    <t>ЩРЭС</t>
  </si>
  <si>
    <t>СоРЭС</t>
  </si>
  <si>
    <t>ТРЭС</t>
  </si>
  <si>
    <t>ГоРЭС</t>
  </si>
  <si>
    <t>КуРЭС</t>
  </si>
  <si>
    <t>ЖРЭС</t>
  </si>
  <si>
    <t>ДРЭС</t>
  </si>
  <si>
    <t>КРЭС</t>
  </si>
  <si>
    <t>ЦРЭС</t>
  </si>
  <si>
    <t>ЗРЭС</t>
  </si>
  <si>
    <t>ПРЭС</t>
  </si>
  <si>
    <t>БРЭС</t>
  </si>
  <si>
    <t>Су.РЭС</t>
  </si>
  <si>
    <t>Курская обл., Железногорский р-н,с. Разветье</t>
  </si>
  <si>
    <t>Курский р-н, д. 1-я Моква</t>
  </si>
  <si>
    <t>-</t>
  </si>
  <si>
    <t>реконструкция существующей ВЛ-0,4 кВ № 1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</si>
  <si>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ВЛ-10 кВ № 412.16 (инв.№4009) в части установки дополнительной стойки (укоса) к опоре ВЛ-10 кВ в точке врезки (номер опоры и объем реконструкции уточнить при проектировании) – за счет средств тарифа на передачу электроэнергии /аналогично техническим условиям Ц-10163/.</t>
  </si>
  <si>
    <t>расширение РУ-0,4 кВ ТП-10/0,4 кВ № 705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 - /аналогично техническим условиям Ц-10060/.</t>
  </si>
  <si>
    <t>выполнить замену силового трансформатора в ТП-10/0,4 кВ №673 (инв. № 13012328-00) на трансформатор мощностью 250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проектом), при необходимости выполнить замену автоматических выключателей, предохранителей, щитовых приборов, ТТ и РЗиА (тип и параметры оборудования уточнить при проектировании) – за счет средств тарифа на передачу электроэнерги –/аналогично техническим условиям Ц-7690, Ц-8031/.</t>
  </si>
  <si>
    <t>Лот № 47</t>
  </si>
  <si>
    <t>41019835 (ВЭС-2846/2015)</t>
  </si>
  <si>
    <t>41036124 (ВЭС-2913/2015)</t>
  </si>
  <si>
    <t>41051523 (ВЭС-2952/2015)</t>
  </si>
  <si>
    <t>41054335 (ВЭС-2959/2015)</t>
  </si>
  <si>
    <t>41054737 (ВЭС-2962/2015)</t>
  </si>
  <si>
    <t>41035061 (ЗЭС-2488/2015)</t>
  </si>
  <si>
    <t>41039222 (ЗЭС-2508/2015)</t>
  </si>
  <si>
    <t>41038598 (СЭС-2512/2015)</t>
  </si>
  <si>
    <t>41048349 (СЭС-2523/2015)</t>
  </si>
  <si>
    <t>41049212 (СЭС-2536/2015)</t>
  </si>
  <si>
    <t>41050891 (СЭС-2539/2015)</t>
  </si>
  <si>
    <t>41050978 (СЭС-2542/2015)</t>
  </si>
  <si>
    <t>41051019 (СЭС-2543/2015)</t>
  </si>
  <si>
    <t>41051554 (СЭС-2544/2015)</t>
  </si>
  <si>
    <t>41051536 (СЭС-2548/2015)</t>
  </si>
  <si>
    <t>41055957 (СЭС-2555/2015)</t>
  </si>
  <si>
    <t>41057288 (СЭС-2565/2015)</t>
  </si>
  <si>
    <t>Ц-9622/2731-ОРЗТП/2014 от 08.10.14г.</t>
  </si>
  <si>
    <t>41059302 (ЦЭС-9930/2015)</t>
  </si>
  <si>
    <t>41030203 (ЦЭС-10363/2015)</t>
  </si>
  <si>
    <t>41035235 (ЦЭС-10419/2015)</t>
  </si>
  <si>
    <t>41036155 (ЦЭС-10450/2015)</t>
  </si>
  <si>
    <t>41045127 (ЦЭС-10544/2015)</t>
  </si>
  <si>
    <t>41045144 (ЦЭС-10551/2015)</t>
  </si>
  <si>
    <t>41047980 (ЦЭС-10597/2015)</t>
  </si>
  <si>
    <t>41048297 (ЦЭС-10607/2015)</t>
  </si>
  <si>
    <t>41050178 (ЦЭС-10647/2015)</t>
  </si>
  <si>
    <t>41052253 (ЦЭС-10662/2015)</t>
  </si>
  <si>
    <t>41052242 (ЦЭС-10663/2015)</t>
  </si>
  <si>
    <t>41052222 (ЦЭС-10664/2015)</t>
  </si>
  <si>
    <t>41055062 (ЦЭС-10671/2015)</t>
  </si>
  <si>
    <t>41053834 (ЦЭС-10674/2015)</t>
  </si>
  <si>
    <t>41053823 (ЦЭС-10675/2015)</t>
  </si>
  <si>
    <t>41053801 (ЦЭС-10677/2015)</t>
  </si>
  <si>
    <t>41053780 (ЦЭС-10681/2015)</t>
  </si>
  <si>
    <t>41054618 (ЦЭС-10682/2015)</t>
  </si>
  <si>
    <t>41054627 (ЦЭС-10683/2015)</t>
  </si>
  <si>
    <t>41055076 (ЦЭС-10684/2015)</t>
  </si>
  <si>
    <t>41056259 (ЦЭС-10685/2015)</t>
  </si>
  <si>
    <t>41057061 (ЦЭС-10701/2015)</t>
  </si>
  <si>
    <t>41057214 (ЦЭС-10702/2015)</t>
  </si>
  <si>
    <t>41057306 (ЦЭС-10708/2015)</t>
  </si>
  <si>
    <t>41057329 (ЦЭС-10713/2015)</t>
  </si>
  <si>
    <t>41057387 (ЦЭС-10716/2015)</t>
  </si>
  <si>
    <t>41057393 (ЦЭС-10718/2015)</t>
  </si>
  <si>
    <t>41058248 (ЦЭС-10724/2015)</t>
  </si>
  <si>
    <t>41058236 (ЦЭС-10726/2015)</t>
  </si>
  <si>
    <t>41058219 (ЦЭС-10729/2015)</t>
  </si>
  <si>
    <t>41058260 (ЦЭС-10744/2015)</t>
  </si>
  <si>
    <t>41058343 (ЦЭС-10745/2015)</t>
  </si>
  <si>
    <t>41058747 (ЦЭС-10746/2015)</t>
  </si>
  <si>
    <t>41058286 (ЦЭС-10747/2015)</t>
  </si>
  <si>
    <t>41058757 (ЦЭС-10750/2015)</t>
  </si>
  <si>
    <t>41058861 (ЦЭС-10751/2015)</t>
  </si>
  <si>
    <t>41017179 (ЮЭС-2756/2015)</t>
  </si>
  <si>
    <t>41060168 (ЮЭС-2791/2015)</t>
  </si>
  <si>
    <t>41019835</t>
  </si>
  <si>
    <t>41036124</t>
  </si>
  <si>
    <t>41051523</t>
  </si>
  <si>
    <t>41054335</t>
  </si>
  <si>
    <t>41054737</t>
  </si>
  <si>
    <t>41035061</t>
  </si>
  <si>
    <t>41039222</t>
  </si>
  <si>
    <t>41038598</t>
  </si>
  <si>
    <t>41048349</t>
  </si>
  <si>
    <t>41049212</t>
  </si>
  <si>
    <t>41050891</t>
  </si>
  <si>
    <t>41050978</t>
  </si>
  <si>
    <t>41051019</t>
  </si>
  <si>
    <t>41051554</t>
  </si>
  <si>
    <t>41051536</t>
  </si>
  <si>
    <t>41055957</t>
  </si>
  <si>
    <t>41057288</t>
  </si>
  <si>
    <t>40978663</t>
  </si>
  <si>
    <t>41059302</t>
  </si>
  <si>
    <t>41030203</t>
  </si>
  <si>
    <t>41035235</t>
  </si>
  <si>
    <t>41036155</t>
  </si>
  <si>
    <t>41045127</t>
  </si>
  <si>
    <t>41045144</t>
  </si>
  <si>
    <t>41047980</t>
  </si>
  <si>
    <t>41048297</t>
  </si>
  <si>
    <t>41050178</t>
  </si>
  <si>
    <t>41052253</t>
  </si>
  <si>
    <t>41052242</t>
  </si>
  <si>
    <t>41052222</t>
  </si>
  <si>
    <t>41055062</t>
  </si>
  <si>
    <t>41053834</t>
  </si>
  <si>
    <t>41053823</t>
  </si>
  <si>
    <t>41053801</t>
  </si>
  <si>
    <t>41053780</t>
  </si>
  <si>
    <t>41054618</t>
  </si>
  <si>
    <t>41054627</t>
  </si>
  <si>
    <t>41055076</t>
  </si>
  <si>
    <t>41056259</t>
  </si>
  <si>
    <t>41057061</t>
  </si>
  <si>
    <t>41057214</t>
  </si>
  <si>
    <t>41057306</t>
  </si>
  <si>
    <t>41057329</t>
  </si>
  <si>
    <t>41057387</t>
  </si>
  <si>
    <t>41057393</t>
  </si>
  <si>
    <t>41058248</t>
  </si>
  <si>
    <t>41058236</t>
  </si>
  <si>
    <t>41058219</t>
  </si>
  <si>
    <t>41058260</t>
  </si>
  <si>
    <t>41058343</t>
  </si>
  <si>
    <t>41058747</t>
  </si>
  <si>
    <t>41058286</t>
  </si>
  <si>
    <t>41058757</t>
  </si>
  <si>
    <t>41058861</t>
  </si>
  <si>
    <t>41017179</t>
  </si>
  <si>
    <t>41060168</t>
  </si>
  <si>
    <t>Управление автомобильной магистрали Москва-Харьков Федерального дорожного агенства (ФКУ Упрдор Москва-Харьков)</t>
  </si>
  <si>
    <t>Алтунин Аркадий Владимирович</t>
  </si>
  <si>
    <t>Афанасьева Нина Александровна</t>
  </si>
  <si>
    <t>Ибрагимова Махбуба Шахмановна</t>
  </si>
  <si>
    <t>ИП Андреев Алексей Анатольевич</t>
  </si>
  <si>
    <t>Козина Ольга Владимировна</t>
  </si>
  <si>
    <t>Ванин Иван Васильевич</t>
  </si>
  <si>
    <t>Раков Владимир Александрович</t>
  </si>
  <si>
    <t>Гусаковский Роман Петрович</t>
  </si>
  <si>
    <t>Пыркина Елена Михайловна</t>
  </si>
  <si>
    <t>Сидоров Сергей Николаевич</t>
  </si>
  <si>
    <t>Чистяков Геннадий Николаевич</t>
  </si>
  <si>
    <t>Ливенский Владимир Васильевич</t>
  </si>
  <si>
    <t>Толпекина Любовь Дмитриевна</t>
  </si>
  <si>
    <t>Алфимова Светлана Александровна</t>
  </si>
  <si>
    <t>Голенькова Галина Александровна</t>
  </si>
  <si>
    <t>Мухина Ольга Анатольевна</t>
  </si>
  <si>
    <t>Небытова Марина Юрьевна</t>
  </si>
  <si>
    <t>Ельников Василий Васильевич</t>
  </si>
  <si>
    <t>Петров Алексей Викторович</t>
  </si>
  <si>
    <t>Щербаков Павел Александрович</t>
  </si>
  <si>
    <t>Администрация Октябрьского района</t>
  </si>
  <si>
    <t>Пыжов Александр Николаевич</t>
  </si>
  <si>
    <t>Расчислов Юрий Михайлович</t>
  </si>
  <si>
    <t>Индивидуальный предприниматель глава крестьянского (фермерского) хозяйства Иванов Игорь Сергеевич</t>
  </si>
  <si>
    <t>Сидоров Владимир Михайлович</t>
  </si>
  <si>
    <t>Титов Николай Климентьевич</t>
  </si>
  <si>
    <t>Слободчук Елена Сергеевна</t>
  </si>
  <si>
    <t>Ожирельев Дмитрий Викторович</t>
  </si>
  <si>
    <t>Открытое акционерное общество «МегаФон»</t>
  </si>
  <si>
    <t>Панков Максим Викторович</t>
  </si>
  <si>
    <t>Жиляева Нина Ивановна</t>
  </si>
  <si>
    <t>Слюсаренко Олег Владимирович</t>
  </si>
  <si>
    <t>Полунин Андрей Александрович</t>
  </si>
  <si>
    <t>Власов Дмитрий Анатольевич</t>
  </si>
  <si>
    <t>Власова Юлия Геннадьевна</t>
  </si>
  <si>
    <t>Бойко Алла Леонидовна</t>
  </si>
  <si>
    <t>Замякина Юлия Ивановна</t>
  </si>
  <si>
    <t>Громашев Сергей Владимирович</t>
  </si>
  <si>
    <t>Коровин Геннадий Егорович</t>
  </si>
  <si>
    <t>Пахомова Лариса Александровна</t>
  </si>
  <si>
    <t>Васильев Петр Михайлович</t>
  </si>
  <si>
    <t>Щедрин Андрей Владимирович</t>
  </si>
  <si>
    <t>Колмыков Евгений Валерьевич</t>
  </si>
  <si>
    <t>Одинцов Евгений Александрович</t>
  </si>
  <si>
    <t>Мовсесян Рафаел Степанович</t>
  </si>
  <si>
    <t>Воейкова Ирина Николаевна</t>
  </si>
  <si>
    <t>Косилова Ирина Михайловна</t>
  </si>
  <si>
    <t>Зеваков Александр Анатольевич</t>
  </si>
  <si>
    <t>Тихомиров Максим Евгеньевич</t>
  </si>
  <si>
    <t>Зевакова Лариса Николаевна</t>
  </si>
  <si>
    <t>Полыгалов Денис Сергеевич</t>
  </si>
  <si>
    <t>Тихомиров Евгений Александрович</t>
  </si>
  <si>
    <t>Дородных Михаил Владимирович</t>
  </si>
  <si>
    <t>ООО "ГЕЛИОС"</t>
  </si>
  <si>
    <t>Истомин Евгений Иванович</t>
  </si>
  <si>
    <t>ОРЭС</t>
  </si>
  <si>
    <t>Со.РЭС</t>
  </si>
  <si>
    <t>Курская обл., Горшеченский р-он, км.124+100 ад Р-298 Курск-Воронеж</t>
  </si>
  <si>
    <t>Курская обл., Щигровский р-он, д.Ивановка</t>
  </si>
  <si>
    <t>Курская обл., Тимский р-он, с. 2-е Выгорное,ул.Центральная,23</t>
  </si>
  <si>
    <t>Курская обл., Тимский р-он, с. 1-е Выгорное</t>
  </si>
  <si>
    <t>Курская обл., Советский р-он, п.Кшенский, ул.Заводская, 18в</t>
  </si>
  <si>
    <t>Курская обл., Курчатовский р-он, Дичнянский с/с, с. Дичня</t>
  </si>
  <si>
    <t>Курская обл., Курчатовский р-он, с. Успенка</t>
  </si>
  <si>
    <t>Курская обл., Дмитриевский р-н, п. Лобановский, д.1</t>
  </si>
  <si>
    <t>Курская обл., Железногорский р-н, с.Разветье,квартол "Заозерье"</t>
  </si>
  <si>
    <t>Курская обл., г.Железногорск,с/о "Горняк",зона "Панино",уч.886</t>
  </si>
  <si>
    <t>Курская обл., Железногорский р-н, с/с Волковский, снт Горняк, зона Шахтер, уч. № 101/3</t>
  </si>
  <si>
    <t>Курская обл., г.Железногорск,с/о "Шахтер", уч. 381/4</t>
  </si>
  <si>
    <t>Курская обл., г.Железногорск,с/о "Металлург",зона "Погорелое", уч.151</t>
  </si>
  <si>
    <t>Курская обл., Железногорский р-н,с. Гнань, дом 63-А</t>
  </si>
  <si>
    <t>Курская обл., Железногорский р-н,с. Веретенино,ул. В Жданова</t>
  </si>
  <si>
    <t>Курская обл., Железногорский р-н, д. Гнездилово</t>
  </si>
  <si>
    <t>Курская область, Курский район, Рышковский сельсовет, х. Кислино, кад. номер: 46:11:170607:131</t>
  </si>
  <si>
    <t>Курская обл., Курский р-он, Новопоселеновский с/с, д. Кукуевка, кад. номер: 46:11:121203:998</t>
  </si>
  <si>
    <t>Курская обл., Курский р-он, Новопоселеновский с/с, д. Кукуевка, ул. Луговая, кад. номер: 46:11:120301:473</t>
  </si>
  <si>
    <t>Курская обл., п. Прямицыно, пер. Спортинвый д.3</t>
  </si>
  <si>
    <t>307216 Курская обл., Октябрьский р-н., Катыринский с/с., д.Н.Малыхина</t>
  </si>
  <si>
    <t>Курская обл., Поныровский р-он, п. Поныри, кад. № 46:18:021103:72</t>
  </si>
  <si>
    <t>305513 Курская область, Курский район, Ноздрачевский с/с, с.Ноздрачево, д.170</t>
  </si>
  <si>
    <t>Золотухинский р-н, д. Будановка, ул. Почтовая, д. 19 "б"</t>
  </si>
  <si>
    <t>Пашковский с/с, снт "Биолог", уч. 197</t>
  </si>
  <si>
    <t>Курская обл., Курский р-н, д. Кукуевка, уч. 46:11:121203:1429</t>
  </si>
  <si>
    <t>Курская обл., Курский р-н, Моковский с/с, д.Духовец, ул.Кофейная, д.1</t>
  </si>
  <si>
    <t>305035, Курская обл., г. Курск, ул. Пирогова, д. 32/2</t>
  </si>
  <si>
    <t>Курская обл., Курский р-н, д.Татаренкова, кад.№46:11:111809:327</t>
  </si>
  <si>
    <t>Курская обл., Курский р-н,  Щетинский с/с, д. Шуклинка, уч. 46:11:212004:13</t>
  </si>
  <si>
    <t>Курская обл., Курский р-н, Рышковский с/с, х. Кислино, уч. 46:11:170401:485</t>
  </si>
  <si>
    <t>Курская обл., Курский р-н, д. Кукуевка уч. 46:11:121203:778</t>
  </si>
  <si>
    <t>Курская обл., Курский р-н, Рышковский с/с, х.Кислино, уч. 46:11:170607:79</t>
  </si>
  <si>
    <t>Курская обл., Курский р-н, Рышковский с/с, х.Кислино, уч.46:11:170607:155</t>
  </si>
  <si>
    <t>Курская обл., Курский р-н, Новопоселеновский с/с, д. Селиховы дворы, ул. Центральная, д. 71 а</t>
  </si>
  <si>
    <t>Курская обл., Курский р-н, Нижнемедведицкий с/с, ст "Росинка", уч. 53</t>
  </si>
  <si>
    <t>Курская обл., Курский р-н, д.2-я Моква, уч. 46:11:090502:351</t>
  </si>
  <si>
    <t>Курская обл., Курский р-н, Полевской с/с, д.Лисово, кад. №46:11:101102:150</t>
  </si>
  <si>
    <t>Курская обл., Курский р-н, Клюквинский с/с, д.Долгое, кад. №46:11:071004:151</t>
  </si>
  <si>
    <t>Курская обл., Курский р-н, Бесединский с/с, д.Карасевка</t>
  </si>
  <si>
    <t>Курский р-н, д.2-я Моква, уч. 46:11:090502:382</t>
  </si>
  <si>
    <t>Курская обл., Курский р-н д. Кукуевка, уч. 46:11:121202:518</t>
  </si>
  <si>
    <t>Курская обл., Курский р-н,  д. Кукуевка, уч. 46:11:121203:1828</t>
  </si>
  <si>
    <t>Курская обл.,  Курский р-н, д.1-я Моква</t>
  </si>
  <si>
    <t>Курская обл., Курский р-н, Моковский с/с, д.Духовец, уч.46:11:091207:884</t>
  </si>
  <si>
    <t>1-е Цветово, уч. 46:11:121205:110</t>
  </si>
  <si>
    <t>Курский р-н, Новопоселеновский с/с, д.Кукуевка, уч.46:11:121203:1443</t>
  </si>
  <si>
    <t>Курская обл., Курский р-н, Моковский с/с, д.Духовец, уч.46:11:091207:603</t>
  </si>
  <si>
    <t>Курский р-н, Новопоселеновский с/с, д.Кукуевка, уч.46:11:121203:1442</t>
  </si>
  <si>
    <t>Курская обл., Курский р-н, с.Рышково, д.37</t>
  </si>
  <si>
    <t>Курский р-н, Моковский с/с, д.Духовец, уч.46:11:091207:602</t>
  </si>
  <si>
    <t>Курская обл., Золотухинский р-н, с. Николаевка</t>
  </si>
  <si>
    <t>Курская обл., Суджанский район, с.Свердликово</t>
  </si>
  <si>
    <t>Курская область, Солнцевский район, х. Татарский, ул. Степная, между д.1 и д.2, кад. 46:22:130701:3.</t>
  </si>
  <si>
    <t>- строительство ответвления протяженностью 0,025 км от опоры № 50 существующей ВЛ-10 кВ № 1.8.2 (09) (инв. № 805) с монтажом разъединителя 10 кВ на концевой опоре и увеличением протяженности существующей ВЛ-10 кВ (точку врезки, марку и сечение провода, протяженность уточнить при проектировании).</t>
  </si>
  <si>
    <t>- строительство ответвления протяженностью 0,035 км от опоры существующей ВЛ-0,4 кВ № 3 (инв. № 12011655-00)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</si>
  <si>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0,37 км от ТП-10/0,4 кВ № 866-06/100 до границы земельного участка заявителя (марку и сечение провода, протяженность уточнить при проектировании).</t>
  </si>
  <si>
    <t>- строительство ответвления протяженностью 0,09 км от опоры № 7 ВЛ-0,4 кВ №2 (инв.№12012775-00)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0,09 км по техническим условиям З-2079.</t>
  </si>
  <si>
    <t>- строительство ВЛ-0,4 кВ протяженностью 0,56 км от ТП-10/0,4 кВ № 199/40до границы земельного участка заявителя (марку и сечение провода, протяженность уточнить при проектировании) – в том числе 0,56 км по техническим условиям С-2474.</t>
  </si>
  <si>
    <t>- строительство ответвления протяженностью 0,08 км от опоры № 29 существующей ВЛ-0,4 кВ № 1 (инв. № 8)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</si>
  <si>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- строительство ответвления протяженностью 0,02 км от опоры существующей ВЛ-0,4 кВ № 1 (инв. № 12012684-00)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</si>
  <si>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0,18 км от опоры существующей ВЛ-0,4 кВ № 1 (инв. № 31149500)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</si>
  <si>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0,2 км от опоры существующей ВЛ-0,4 кВ № 3 (инв. № 12013966-00)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 – по техническим условиям С-2368.</t>
  </si>
  <si>
    <t>- строительство ответвления протяженностью 0,32 км от опоры существующей ВЛ-0,4 кВ № 3 (инв. № 12013966-00)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 – в том числе 0,2 км по техническим условиям С-2368.</t>
  </si>
  <si>
    <t>- строительство ответвления протяженностью 0,15 км от опоры существующей ВЛ-0,4 кВ № 4 (инв. № 12010886)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</si>
  <si>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0,02 км от опоры существующей ВЛ-0,4 кВ № 2 (инв. № 30315074800)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</si>
  <si>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0,02 км от опоры существующей ВЛ-0,4 кВ № 1 (инв. № 303130754600)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</si>
  <si>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0,55 км от ТП-10/0,4 кВ № 700 до границы земельного участка заявителя (марку и сечение провода, протяженность уточнить при проектировании), в т.ч. 0,45 км по техническим условиям Ц-8258.</t>
  </si>
  <si>
    <t>- строительство ВЛ-0,4 кВ протяженностью 0,06 км от ТП-10/0,4 кВ № 361/63 до границы земельного участка заявителя (марку и сечение провода, протяженность уточнить при проектировании).</t>
  </si>
  <si>
    <t>- строительство ответвления протяженностью 0,02 км от опоры № 16-5 существующей ВЛ-10 кВ № 556.7 (инв. № 8740)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по техническим условиям Ц-8969;
строительство ВЛ-0,4 кВ протяженностью 0,1 км от проектируемой ТП-10/0,4 кВ до границы земельного участка заявителя (марку и сечение провода, протяженность утончить при проектировании) – по техническим условиям Ц-8969.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– по техническим условиям Ц-8969.</t>
  </si>
  <si>
    <t>- строительство ответвления протяженностью 0,9 км от существующей опоры № 70 ВЛ-10 кВ № 649.12                          (инв. № 6452) до проектируемой ТП-10/0,4 кВ, с увеличением протяженности существующей ВЛ-10 кВ (марку и сечение провода, протяженность уточнить при проектировании) – по техническим условиям Ц-9893;
строительство ВЛ-0,4 кВ протяженностью 0,1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0,1 км по техническим условиям Ц-10284.
строительство ТП-10/0,4 кВ с силовым трансформатором мощностью 250 кВА (тип ТП,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 по техническим условиям Ц-9893.</t>
  </si>
  <si>
    <t>- строительство ответвления протяженностью 0,05 км от опоры № 120 существующей ВЛ-10 кВ № 117.11 (инв. № 4624) до границы земельного участка Заявителя, с установкой разъединителя 10 кВ на концевой опоре и увеличением протяженности существующей ВЛ-10 кВ (точку врезки, марку и сечение провода, протяженность, тип разъединителя уточнить при проектировании).</t>
  </si>
  <si>
    <t>- строительство ответвления протяженностью 0,01 км от опоры № 240 существующей ВЛ-10 кВ № 332.21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Ц-9086;
строительство ВЛ-0,4 кВ протяженностью 0,3 км от проектируемой ТП-10/0,4 кВ до опоры № 62 существующей ВЛ-0,4 кВ № 1 от ТП-10/0,4 кВ № 7/160 (марку и сечение провода, протяженность уточнить при проектировании) – по техническим условиям Ц-9086.
строительство ТП-10/0,4 кВ с силовым трансформатором мощностью 63 кВА (тип и место установки ТП, тип и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 по техническим условиям Ц-9086.</t>
  </si>
  <si>
    <t>- строительство ответвления протяженностью 0,01 км от опоры существующей ВЛ-10 кВ № 427.01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проектировании), в т.ч. 0,01 км по техническим условиям Ц-7787;
строительство ВЛ-0,4 кВ протяженностью 0,62 км от проектируемой ТП-10/0,4 кВ до границы земельного участка заявителя (марку и сечение провода, протяженность уточнить при проектировании), в т.ч. 0,35 км по техническим условиям Ц-7787.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аналогично техническим условиям Ц-7787.</t>
  </si>
  <si>
    <t>- строительство ответвления протяженностью 0,67 км от опоры существующей ВЛ-10 кВ № 412.16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- /аналогично техническим условиям Ц-8118/;
строительство ВЛ-0,4 кВ протяженностью 0,12 км от проектируемой ТП-10/0,4 кВ (по техническим условиям Ц-8118) до границы земельного участка заявителя (марку и сечение провода, протяженность уточнить при проектировании), в т.ч. 0,12 км по техническим условиям Ц-10341.                                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/аналогично техническим условиям Ц-8118/.</t>
  </si>
  <si>
    <t>- строительство ответвления протяженностью 0,08 км от опоры существующей ВЛ-0,4 кВ № 1 (инв. № 12012852-00)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</si>
  <si>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В соответствии с Постановлением  Правительства РФ от 04 мая 2012 г. N 442  «О  функционировании розничных рынков электрической энергии, полном и (или) частичном ограничении режима потребления электрической энергии» учет  электроэнергии  выполняется со следующими требованиями:
- приборы  учета  электрической  энергии  должны быть сертифицированы и внесены в Госреестр средств измерений РФ;
- приборы учета должны соответствовать ГОСТ Р 52322-2005. Часть 21 «Статические счетчики активной энергии классов точности 1 и 2» (для реактивной энергии -  ГОСТ Р 52425−2005 «Статические счетчики реактивной энергии»);
- класс точности 1,0 и выше; 
- Iном=5-60А (прямого включения); 
- температурный рабочий диапазон в соответствии с климатическими условиями эксплуатации (от -40°С до +70°С для установки в блок измерения и защиты (БИЗ) на фасаде здания или опоре).
 Место установки: в РУ-0,4 кВ ТП-10/0,4 кВ № 058.</t>
  </si>
  <si>
    <t>- строительство ответвления протяженностью 0,31 км от опоры существующей ВЛ-10 кВ № 427.06 (инв. № 4032) до проектируемой ТП-10/0,4 кВ с монтажом разъединителя 10 кВ (марку и сечение провода, протяженность уточнить при проектировании);
строительство ВЛ-0,4 кВ протяженностью 0,32 км, в том числе 0,13 км совместным подвесом с ВЛ-10 кВ), от проектируемой ТП-10/0,4 кВ до границы земельного участка заявителя (марку и сечение провода, протяженность уточнить при проектировании)
строительство ТП-10/0,4 кВ с силовым трансформатором мощностью 63 кВА (тип и место установки ТП, тип и мощность силового трансформатора, схемы соединения РУ-10 кВ и РУ-0,4 кВ, количество и параметры оборудования уточнить при проектировании).</t>
  </si>
  <si>
    <t>- строительство ответвления протяженностью 0,08 км от опоры существующей ВЛ-0,4 кВ № 2 (инв. № 12011251-00)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</si>
  <si>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0,28 км от ТП-10/0,4 кВ № 553 (инв. № 13010908-00) до границы земельного участка заявителя (марку и сечение провода, протяженность утончить при проектировании), в т.ч. 0,12 км по техническим условиям Ц-10110.</t>
  </si>
  <si>
    <t>- строительство ответвления протяженностью 0,07 км от опоры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0,07 км по техническим условиям Ц-8200.</t>
  </si>
  <si>
    <t>- строительство ответвления протяженностью 0,03 км от опоры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0,03 км по техническим условиям Ц-9931, Ц-10238.</t>
  </si>
  <si>
    <t>- строительство ВЛ-0,4 кВ протяженностью 0,29 км от ТП-10/0,4 кВ № 705 кВА до границы земельного участка заявителя (марку и сечение провода, протяженность утончить при проектировании), в т.ч. 0,29 км по техническим условиям Ц-9580, Ц-10060.</t>
  </si>
  <si>
    <t>- строительство ответвления протяженностью 0,085 км от опоры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</si>
  <si>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0,03 км от опоры существующей ВЛ-10 кВ № 438.09 (инв. № 4041) до проектируемой ТП-10/0,4 кВ с монтажом разъединителя 10 кВ (марку и сечение провода, протяженность уточнить при проектировании);
строительство ВЛ-0,4 кВ протяженностью 0,11 км от проектируемой ТП-10/0,4 кВ до границы земельного участка заявителя (марку и сечение провода, протяженность уточнить при проектировании)
строительство ТП-10/0,4 кВ с силовым трансформатором мощностью 63 кВА (тип и место установки ТП, тип и мощность силового трансформатора, схемы соединения РУ-10 кВ и РУ-0,4 кВ, количество и параметры оборудования уточнить при проектировании).</t>
  </si>
  <si>
    <t>- строительство ответвления протяженностью 0,7 км от опоры № 4-14 ВЛ-0,4 кВ № 4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</si>
  <si>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0,2 км от опоры № 18 существующей ВЛ-0,4 кВ № 2 (инв. № 15748)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</si>
  <si>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- строительство ответвления протяженностью 0,46 км от опоры № 4-14 ВЛ-0,4 кВ № 4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0,17 км по техническим условиям Ц-10685.</t>
  </si>
  <si>
    <t>- строительство ответвления протяженностью 0,1 км от опоры существующей ВЛ-0,4 кВ № 1 (инв. № 12012709-00)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</si>
  <si>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0,12 км от опоры существующей ВЛ-0,4 кВ № 4 до границы земельного участка заявителя, с увеличением протяженности существующей ВЛ-0,4 кВ (точку врезки, марку и сечение провода, протяженность уточнить при проектировании) - /в т.ч. 0,12 км по техническим условиям Ц-9624/.</t>
  </si>
  <si>
    <t>- строительство ВЛ-0,4 кВ протяженностью 0,72 км от ТП-10/0,4 кВ № 683 (инв. № 13012327-00) до границы земельного участка заявителя (марку и сечение провода, протяженность уточнить при проектировании), в т.ч. 0,3 км по техническим условиям Ц-7973.</t>
  </si>
  <si>
    <t>- строительство ВЛ-0,4 кВ протяженностью 0,07 км от ТП-10/0,4 кВ № 625 (инв. № 4131) до границы земельного участка заявителя (марку и сечение провода, протяженность уточнить при проектировании), в т.ч. 0,07 км по техническим условиям Ц-9945.</t>
  </si>
  <si>
    <t>- строительство ответвления протяженностью 0,67 км от опоры существующей ВЛ-10 кВ № 412.16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- /аналогично техническим условиям Ц-8118/;
строительство ВЛ-0,4 кВ протяженностью 0,45 км от проектируемой ТП-10/0,4 кВ (по техническим условиям Ц-8118) до границы земельного участка заявителя (марку и сечение провода, протяженность уточнить при проектировании), в т.ч. 0,4 км по техническим условиям Ц-10341.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/аналогично техническим условиям Ц-8118/.</t>
  </si>
  <si>
    <t>- строительство ответвления протяженностью 0,03 км от опоры существующей ВЛ-10 кВ № 415.03 (инв. № 4131)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 - аналогично техническим условиям Ц-8186, Ц-8552, Ц-8566;
строительство ВЛ-0,4 кВ протяженностью 0,49 км от проектируемой ТП-10/0,4 кВ до границы земельного участка заявителя (марку и сечение провода, протяженность утончить при проектировании) - /в т.ч. 0,49 км по техническим условиям Ц-9911/.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 - аналогично техническим условиям Ц-8186, Ц-8552, Ц-8566/.</t>
  </si>
  <si>
    <t>- строительство ответвления протяженностью 0,67 км от опоры существующей ВЛ-10 кВ № 412.16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- /аналогично техническим условиям Ц-8118/;
строительство ВЛ-0,4 кВ протяженностью 0,43 км от проектируемой ТП-10/0,4 кВ (по техническим условиям Ц-8118) до границы земельного участка заявителя (марку и сечение провода, протяженность уточнить при проектировании), в т.ч. 0,43 км по техническим условиям Ц-10744.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/аналогично техническим условиям Ц-8118/.</t>
  </si>
  <si>
    <t>- строительство ВЛ-0,4 кВ протяженностью 0,18 км от ТП-10/0,4 кВ № 5/100 кВА (инв. № 2853) до границы земельного участка заявителя (марку и сечение провода, протяженность уточнить при проектировании), в т.ч. 0,13 км по техническим условиям Ц-10676.</t>
  </si>
  <si>
    <t>- строительство ВЛ-0,4 кВ протяженностью 0,12 км от ТП-10/0,4 кВ № 2/100 до границы земельного участка заявителя (марку и сечение провода, протяженность уточнить при проектировании)</t>
  </si>
  <si>
    <t>- строительство ответвления протяженностью ВЛ-10 кВ 0,01 км от опоры № 8-16 ВЛ-10 кВ № 7503 (инв. № 00001829) до границ земельного участка Заявителя, с установкой разъединителя 10 кВ на концевой опоре и увеличением протяженности существующей ВЛ-10 кВ (точку врезки, марку и сечение провода, протяженность, тип разъединителя уточнить при проектировании).</t>
  </si>
  <si>
    <t>- строительство ответвления протяженностью 0,08 км от опоры № 4 существующей ВЛ-0,4 кВ № 1 (инв. № 00001152) до границы земельного участка заявителя (марку и сечение провода, протяженность уточнить при проектировании).</t>
  </si>
  <si>
    <t>реконструкция существующей ВЛ-10 кВ № 1.8.2 (09) (инв. № 805) в части установки дополнительной стойки (укоса)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</si>
  <si>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2 (инв. № 3421) в части монтажа 2-х дополнительных проводов на участке протяженностью 0,68 км по трассе, в пролетах опор с 4 по 21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</si>
  <si>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№2581В) в части монтажа 2-х дополнительных проводов на участке протяженностью 0,08 км и замены четырех опор на анкерные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</si>
  <si>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3103488)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</si>
  <si>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3 (инв. № 12011655-00)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</si>
  <si>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ТП-10/0,4 кВ № 866-06/100 (инв. № 54.1842525) в части монтажа дополнительного коммутационного аппарата отходящей ЛЭП-0,4 кВ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</si>
  <si>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№2 (инв.№12012775-00)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</si>
  <si>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расширение РУ-0,4 кВ ТП-10/0,4 кВ №199/40 (инв. № 13012367-00)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 - /аналогично техническим условиям С-2474/.</t>
  </si>
  <si>
    <t>реконструкция существующей ВЛ-0,4 кВ № 1 (инв. № 8) в части монтажа двух дополнительных проводов на участке протяженностью 0,8 км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</si>
  <si>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12012684-00) 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</si>
  <si>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1(инв. № 31149500)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</si>
  <si>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3 (инв. № 12013966-00) в части монтажа дополнительной стойки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</si>
  <si>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4 (инв. № 12010886) 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</si>
  <si>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2 (инв. № 30315074800) 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</si>
  <si>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303130754600)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</si>
  <si>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303130750701) в части монтажа одного дополнительного провода на участке протяженностью 0,96 км по трассе и двух дополнительных проводов на участке протяженностью 0,24 км по трассе (объем реконструкции уточнить при проектировании) – за счет средств тарифа на передачу электроэнергии.</t>
  </si>
  <si>
    <t>выполнить замену ТП-10/0,4 кВ №700/40 кВА на ТП-10/0,4 кВ с трансформатором мощностью 250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Ц-9062/.</t>
  </si>
  <si>
    <t>замена силового трансформатора ТП-10/0,4 кВ № 654/40 кВА (инв. № 13011695-00) на силовой трансформатор большей мощности (250 кВА)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 – за счет средств тарифа на передачу электроэнергии - /в т.ч. с учетом заключенных договоров Ц-7930,Ц-7205,Ц-7569,Ц-8968,Ц-7818,Ц-5971,Ц-6657,Ц-6330,Ц-7329,Ц-7379,Ц-9164,Ц-9355,Ц-6376,Ц-7599/ - аналогично техническим условиям Ц-10122.</t>
  </si>
  <si>
    <t>реконструкция существующей ВЛ-10 кВ № 415.02 (инв. № 4025) в части установки дополнительной стойки (укоса) к опоре ВЛ-10 кВ в точке врезки (номер опоры и объем реконструкции уточнить при проектировании) – за счет средств тарифа на передачу электроэнергии - /аналогично техническим условиям Ц-10416/.</t>
  </si>
  <si>
    <t>реконструкция ТП-10/0,4 кВ № 361/63 (инв. № 8614) в части замены трансформатора на трансформатор большей мощности (100 кВА) (объем реконструкции уточнить при проектировании).</t>
  </si>
  <si>
    <t>реконструкция существующей ВЛ-10 кВ № 556.7 (инв. № 8740)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</si>
  <si>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ВЛ-10 кВ № 649.12 (инв. № 6452) в части монтажа дополнительной стоки (подкоса) к опоре ВЛ-10 кВ 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</si>
  <si>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ВЛ-10 кВ № 117.11 (инв. № 4624)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</si>
  <si>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12011480-00) в части замены провода на провод большего сечения и монтажа одного дополнительного провода на участке протяженностью 0,4 км км и переключения участка с опоры № 50 по опору № 63 на питание от ТП-10/0,4 кВ, строящейся в соответствии с п. 10.2 настоящих технических условий (объем реконструкции и необходимость замены опор уточнить при проектировании) – за счет средств тарифа на передачу электроэнергии.</t>
  </si>
  <si>
    <t>реконструкция существующей ВЛ-10 кВ № 427.01 (инв. № 4008) в части установки дополнительной стойки (укоса) к опоре ВЛ-10 кВ № 427.01 (инв. № 4008)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</si>
  <si>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12012852-00)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</si>
  <si>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монтаж дополнительного коммутационного аппарата отходящей ЛЭП-0,4 кВ в РУ-0,4 кВ ТП-10/0,4 кВ №058 (тип и параметры оборудования уточнить при проектировании) – за счет средств тарифа на передачу э/э.</t>
  </si>
  <si>
    <t>реконструкция существующей ВЛ-10 кВ № 427.06 (инв. № 4032) в части установки дополнительной стойки (укоса) к опоре ВЛ-10 кВ № 427.06 (инв. № 4032)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</si>
  <si>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2 (инв. № 12011251-00)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</si>
  <si>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расширение РУ-0,4 кВ ТП-10/0,4 кВ № 553 (инв. № 13010908-00)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</si>
  <si>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выполнить замену ТП-10/0,4 кВ №700/40 кВА на ТП-10/0,4 кВ с трансформатором мощностью 250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электроэнерги- /аналогично техническим условиям Ц-9061, Ц-9062/.</t>
  </si>
  <si>
    <t>реконструкция существующей ВЛ-0,4 кВ № 1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 /аналогично техническим условиям Ц-9931/.</t>
  </si>
  <si>
    <t>реконструкция существующей ВЛ-10 кВ № 438.09 (инв. № 4041) в части установки дополнительной стойки (укоса) к опоре ВЛ-10 кВ № 438.09 (инв. № 4041)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</si>
  <si>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4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</si>
  <si>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2 (инв. № 15748)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</si>
  <si>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строительство ответвления протяженностью 0,2 км от опоры № 60 существующей ВЛ-10 кВ № 176.209 (инв. № 4144) до проектируемой ТП-10/0,4 кВ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Ц-7706;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– за счет средств тарифа на передачу электроэнергии по техническим условиям Ц-7706.
реконструкция существующей ВЛ-10 кВ № 176.209 (инв. № 4144)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</si>
  <si>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4744) в части монтажа одного дополнительного провода на участке протяженностью 0,2 км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</si>
  <si>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4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 - /аналогично техническим условиям Ц-10685/.</t>
  </si>
  <si>
    <t>реконструкция существующей ВЛ-0,4 кВ № 1 (инв. № 12012709-00)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</si>
  <si>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замена силового трансформатора ТП-10/0,4 кВ № 683/25 кВА (инв. № 13012327-00)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</t>
  </si>
  <si>
    <t>расширение РУ-0,4 кВ ТП-10/0,4 кВ № 625 (инв. № 4131)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</si>
  <si>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замена ТП-10/0,4 кВ № 6/250 кВА (инв. № 8199) на ТП-10/0,4 кВ с силовым трансформатором мощностью 400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Ц-8947/.</t>
  </si>
  <si>
    <t>реконструкция существующей ВЛ-10 кВ № 415.03 (инв. № 4131) в части установки дополнительной стойки (укоса) к опоре ВЛ-10 кВ в точке врезки (номер опоры и объем реконструкции уточнить при проектировании) – за счет средств тарифа на передачу электроэнергии.</t>
  </si>
  <si>
    <t>расширение РУ-0,4 кВ ТП-10/0,4 кВ № 5/100 кВА (инв. № 2853)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 - /аналогично техническим условиям Ц-10676/.</t>
  </si>
  <si>
    <t>строительство ответвления протяженностью 0,03 км от опоры существующей ВЛ-10 кВ № 415.03 (инв. № 4131)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 - аналогично техническим условиям Ц-8186, Ц-8552, Ц-8566;
строительство ВЛ-0,4 кВ протяженностью 0,49 км от проектируемой ТП-10/0,4 кВ до границы земельного участка заявителя (марку и сечение провода, протяженность утончить при проектировании) - /в т.ч. 0,49 км по техническим условиям Ц-9911/.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 - аналогично техническим условиям Ц-8186, Ц-8552, Ц-8566/.
реконструкция существующей ВЛ-10 кВ № 415.03 (инв. № 4131) в части установки дополнительной стойки (укоса) к опоре ВЛ-10 кВ в точке врезки (номер опоры и объем реконструкции уточнить при проектировании) – за счет средств тарифа на передачу электроэнергии - /аналогично техническим условиям Ц-10745/.</t>
  </si>
  <si>
    <t>реконструкция существующей ТП-10/0,4 кВ № 2/100  в части монтажа дополнительного коммутационного аппарата отходящей ЛЭП-0,4 кВ (тип и технические характеристики уточнить при проектировании) – за счет средств тарифа на передачу электроэнергии.</t>
  </si>
  <si>
    <t>реконструкция существующей ВЛ-10 кВ № 7503 (инв. № 00001829) в части монтажа дополнительной стойки (укоса) к опоре ВЛ-10 кВ в точке врезки (объем реконструкции уточнить при проектировании) – за счет средств тарифа на передачу элетроэнергии.</t>
  </si>
  <si>
    <t>реконструкция существующей ВЛ-0,4 кВ № 1 (инв. № 00001152) в части монтажа двух дополнительных проводов на участке протяженностью 0,04 км по трассе, в пролете опор №№ 3…4 (объем реконструкции уточнить при проектировании) – за счет средств тарифа на передачу электроэнергии.</t>
  </si>
  <si>
    <t>Строительство…</t>
  </si>
  <si>
    <t xml:space="preserve"> - строительство ВЛ-0,4 кВ протяженностью 0,49 км от проектируемой ТП-10/0,4 кВ до границы земельного участка заявителя (марку и сечение провода, протяженность утончить при проектировании) - /в т.ч. 0,49 км по техническим условиям Ц-9911/.</t>
  </si>
  <si>
    <t>ВЛ-0,4 кВ № 2 (инв. № 3421)</t>
  </si>
  <si>
    <t>ВЛ-0,4 кВ № 1 (инв. №2581В)</t>
  </si>
  <si>
    <t>0,08 с заменой 1 опоры на анкерную</t>
  </si>
  <si>
    <t>Вместо 4-х опор меняем 1 (указание Булгакова О.В.)</t>
  </si>
  <si>
    <t>строительство ответвления протяженностью 0,15 км от опоры № 14 существующей ВЛ-0,4 кВ № 1 (инв. № 3103488)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</si>
  <si>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ВЛ-0,4 кВ № 1 (инв. № 3103488)</t>
  </si>
  <si>
    <t>0,15 с монтажом дополнительной стойки (подкоса) к опоре ВЛ-0,4 кВ в точке врезки</t>
  </si>
  <si>
    <t>ВЛ-0,4 кВ № 3 (инв. № 12011655-00)</t>
  </si>
  <si>
    <t>0,035 с монтажом дополнительной стойки (подкоса) к опоре ВЛ-0,4 кВ в точке врезки</t>
  </si>
  <si>
    <t xml:space="preserve"> ВЛ-10 кВ № 1.8.2 (09) (инв. № 805)</t>
  </si>
  <si>
    <t>ТП-10/0,4 кВ №199/40 (инв. № 13012367-00)</t>
  </si>
  <si>
    <t>Монтаж автоматического выключателя 0,4 кВ - 1 шт. (до 63 А)</t>
  </si>
  <si>
    <t>Остальной объем строительства включен в З-2079 (Лот № 33 льготники ЦЭС кроме КРЭС,ВЭС,ЮЭС,ЗЭС)</t>
  </si>
  <si>
    <t>Монтаж дополнительной стойки (подкоса) к опоре ВЛ-0,4 кВ в точке врезки</t>
  </si>
  <si>
    <t>ВЛ-0,4 кВ № 2 (инв.№12012775-00)</t>
  </si>
  <si>
    <t>Объем строительства включен в С-2206 (Лот № 34 льготники СЭС); С-2474 (Лот № 45 льготники Северо-Восток)</t>
  </si>
  <si>
    <t xml:space="preserve"> ВЛ-0,4 кВ № 1 (инв. № 8) </t>
  </si>
  <si>
    <t>ВЛ-0,4 кВ № 1 (инв. № 12012684-00)</t>
  </si>
  <si>
    <t>0,02 с монтажом дополнительной стойки (подкоса) к опоре ВЛ-0,4 кВ в точке врезки</t>
  </si>
  <si>
    <t>ВЛ-0,4 кВ № 1(инв. № 31149500)</t>
  </si>
  <si>
    <t>0,18 с монтажом дополнительной стойки (подкоса) к опоре ВЛ-0,4 кВ в точке врезки</t>
  </si>
  <si>
    <t xml:space="preserve">ВЛ-0,4 кВ № 3 (инв. № 12013966-00) </t>
  </si>
  <si>
    <t>Остальной объем строительства включен в С-2368 (Лот № 42 льготники ВЭС,СЭС)</t>
  </si>
  <si>
    <t>ВЛ-0,4 кВ № 3 (инв. № 12013966-00)</t>
  </si>
  <si>
    <t>Остальной объем строительства включен в С-2368 (Лот № 42 льготники ВЭС,СЭС); С-2542 (Лот № 47)</t>
  </si>
  <si>
    <t xml:space="preserve"> ВЛ-0,4 кВ № 4 (инв. № 12010886) </t>
  </si>
  <si>
    <t>ВЛ-0,4 кВ № 2 (инв. № 30315074800)</t>
  </si>
  <si>
    <t>ВЛ-0,4 кВ № 1 (инв. № 303130754600)</t>
  </si>
  <si>
    <t>ВЛ-0,4 кВ № 1 (инв. № 303130750701)</t>
  </si>
  <si>
    <t>0,04 с монтажом дополнительной стойки (подкоса) к опоре ВЛ-0,4 кВ в точке врезки</t>
  </si>
  <si>
    <t>ТП-10/0,4 кВ № 705 (инв. № 13012389-00)</t>
  </si>
  <si>
    <t>ТП-10/0,4 кВ №700/40 кВА (инв. № 13012363-00)</t>
  </si>
  <si>
    <t xml:space="preserve">Остальной объем строительства включен в Ц-9062 (Лот № 35 льготники ЦЭС Юго-Запад); Ц-8258 (Лот № 31 льготники ЦЭС-Южный) </t>
  </si>
  <si>
    <t xml:space="preserve">ТП-10/0,4 кВ № 654/40 кВА (инв. № 13011695-00) </t>
  </si>
  <si>
    <t>Объем строительства включен в Ц-10122 (Лот № 45 льготники Юго-Запад)</t>
  </si>
  <si>
    <t xml:space="preserve"> строительство ответвления протяженностью 1 км от опоры существующей ВЛ-10 кВ № 415.02 (инв. № 4025) до проектируемой ТП-10/0,4 кВ (марку и сечение провода, протяженность уточнить при проектировании) –/ аналогично техническим условиям Ц-9248/, в том числе для договоров Ц-7345, Ц-7630, Ц-8662;
строительство ВЛ-0,4 кВ протяженностью 0,2 км от проектируемой ТП-10/0,4 кВ до границы земельного участка заявителя (марку и сечение провода, протяженность уточнить при проектировании), в т.ч. 0,2 км по техническим условиям Ц-9248.
строительство ТП-10/0,4 кВ с силовым трансформатором мощностью 63 кВА (тип и место установки ТП, тип и мощность силового трансформатора, схемы соединения РУ-10 кВ и РУ-0,4 кВ, количество и параметры оборудования уточнить при проектировании) – аналогично техническим условиям Ц-9248,в том числе для договоров Ц-7345, Ц-7630, Ц-8662.</t>
  </si>
  <si>
    <t xml:space="preserve"> ВЛ-10 кВ № 415.02 (инв. № 4025)</t>
  </si>
  <si>
    <t>Объем строительства включен в Ц-9248 (Лот № 36 льготники ЦЭС Юго-Запад); Ц-10416 (Лот № 46 Юго-Запад)</t>
  </si>
  <si>
    <t>ТП-10/0,4 кВ № 361/63 (инв. № 8614)</t>
  </si>
  <si>
    <t>Замена силового трансформатора 63 кВА на трансформатор 100 кВА (с заменой автоматических выключателей, предохранителей, ТТ)</t>
  </si>
  <si>
    <t xml:space="preserve"> ВЛ-10 кВ № 556.7 (инв. № 8740)</t>
  </si>
  <si>
    <t>Остальной объем строительства включен в Ц-8969 (Лот № 34 льготники ОРЭС)</t>
  </si>
  <si>
    <t>Монтаж дополнительной стойки (подкоса) к опоре ВЛ-10 кВ в точке врезки</t>
  </si>
  <si>
    <t>0,025 с установкой дополнительной стойки (укоса) к опоре ВЛ-10 кВ в точке врезки</t>
  </si>
  <si>
    <t>ВЛ-10 кВ № 649.12 (инв. № 6452)</t>
  </si>
  <si>
    <t>Остальной объем строительства включен в Ц-9893 (Лот № 42 льготники ЦЭС Северо-Восток-1); Ц-10284 (Лот № 45 льготники Северо-Восток)</t>
  </si>
  <si>
    <t xml:space="preserve">ВЛ-10 кВ № 117.11 (инв. № 4624) </t>
  </si>
  <si>
    <t>0,05 с установкой дополнительной стойки (укоса) к опоре ВЛ-10 кВ в точке врезки</t>
  </si>
  <si>
    <t>ВЛ-0,4 кВ № 1 (инв. № 12011480-00)</t>
  </si>
  <si>
    <t>Остальной объем строительства включен в Ц-9086 (Лот № 35 льготники ЦЭС Северо-Восток)</t>
  </si>
  <si>
    <t>ВЛ-10 кВ № 427.01 (инв. № 4008)</t>
  </si>
  <si>
    <t>Остальной объем строительства включен в Ц-7787 (Лот № 27 льготники)</t>
  </si>
  <si>
    <t>Объем строительства включен в Ц-8118 (Лот № 31 льготники ЦЭС-Южный)-/Договор ТП №Ц-8118/1031-ОРЗТП/2014 (Ладейщикова С.Н.) включен в корректировку ИПР 2014г./; Ц-10163 (Лот № 44 льготники ЦЭС Юго-Запад); Ц-10341 (Лот № 45 льготники Юго-Запад)</t>
  </si>
  <si>
    <t>ВЛ-0,4 кВ № 1 (инв. № 12012852-00)</t>
  </si>
  <si>
    <t>0,08 с монтажом дополнительной стойки (подкоса) к опоре ВЛ-0,4 кВ в точке врезки</t>
  </si>
  <si>
    <t xml:space="preserve">ВЛ-10 кВ № 427.06 (инв. № 4032) </t>
  </si>
  <si>
    <t>0,31 с установкой дополнительной стойки (укоса) к опоре ВЛ-10 кВ в точке врезки</t>
  </si>
  <si>
    <t>СТП 63 кВА - 1 шт.</t>
  </si>
  <si>
    <t>0,32, в том числе 0,13 км совместным подвесом с проектируемой ВЛ-10 кВ</t>
  </si>
  <si>
    <t>ВЛ-0,4 кВ № 2 (инв. № 12011251-00)</t>
  </si>
  <si>
    <t xml:space="preserve">ТП-10/0,4 кВ № 553 (инв. № 13010908-00) </t>
  </si>
  <si>
    <t>Остальной объем строительства включен в Ц-10110 (Лот № 45 льготники Юго-Запад)</t>
  </si>
  <si>
    <t xml:space="preserve">Объем строительства включен в Ц-9062 (Лот № 35 льготники ЦЭС Юго-Запад); Ц-8200 (30 лот ЛЬГОТНИКИ ЦЭС-Южный) </t>
  </si>
  <si>
    <t>Объем строительства включен в Ц-10238 (Лот № 45 льготники Юго-Запад)</t>
  </si>
  <si>
    <t>Объем строительства включен в Ц-9580 (Лот № 42 льготники ЦЭС Юго-Запад, ЗЭС,ЮЭС); Ц-10060 (Лот № 44 льготники ЦЭС Юго-Запад)</t>
  </si>
  <si>
    <t>0,085 с монтажом дополнительной стойки (подкоса) к опоре ВЛ-0,4 кВ в точке врезки</t>
  </si>
  <si>
    <t xml:space="preserve"> ВЛ-10 кВ № 438.09 (инв. № 4041)</t>
  </si>
  <si>
    <t>0,03 с установкой дополнительной стойки (укоса) к опоре ВЛ-10 кВ в точке врезки</t>
  </si>
  <si>
    <t>0,7 с монтажом дополнительной стойки (подкоса) к опоре ВЛ-0,4 кВ в точке врезки</t>
  </si>
  <si>
    <t>ВЛ-0,4 кВ № 2 (инв. № 15748)</t>
  </si>
  <si>
    <t xml:space="preserve"> ВЛ-10 кВ № 176.209 (инв. № 4144) </t>
  </si>
  <si>
    <t>0,2 с монтажом дополнительной стойки (подкоса) к опоре ВЛ-0,4 кВ в точке врезки</t>
  </si>
  <si>
    <t>Объем строительства включен в Ц-7706 и Ц-7766 (Лот № 27 льготники)</t>
  </si>
  <si>
    <t>строительство ВЛ-0,4 кВ протяженностью 0,35 км от ТП-10/0,4 кВ до границы земельного участка заявителя (марку и сечение провода, протяженность уточнить при проектировании) – в том числе 0,35 км по техническим условиям Ц-7766.</t>
  </si>
  <si>
    <t>ВЛ-0,4 кВ № 1 (инв. № 4744)</t>
  </si>
  <si>
    <t>Остальной объем включен в Ц-10685 (Лот № 47)</t>
  </si>
  <si>
    <t xml:space="preserve">ВЛ-0,4 кВ № 1 (инв. № 12012709-00) </t>
  </si>
  <si>
    <t>0,1 с монтажом дополнительной стойки (подкоса) к опоре ВЛ-0,4 кВ в точке врезки</t>
  </si>
  <si>
    <t>ТП-10/0,4 кВ №673 (инв. № 13012328-00)</t>
  </si>
  <si>
    <t>Объем строительства включен в Ц-7690 (Лот № 26 Льготники), Ц-8031 (Лот № 29 льготники ЦЭС Южный); Ц-9624 (Лот № 39 льготники Юго-Запад)</t>
  </si>
  <si>
    <t xml:space="preserve">ТП-10/0,4 кВ № 683/25 кВА (инв. № 13012327-00) </t>
  </si>
  <si>
    <t>ТП-10/0,4 кВ № 625 (инв. № 4131)</t>
  </si>
  <si>
    <t>ТП-10/0,4 кВ № 6/250 кВА (инв. № 8199)</t>
  </si>
  <si>
    <t>Замена силового трансформатора 25 кВА на трансформатор 63 кВА (с заменой автоматических выключателей, предохранителей, ТТ)</t>
  </si>
  <si>
    <t>Остальной объем строительства включен в Ц-7973 (Лот № 29 льготники ЦЭС-Южный)</t>
  </si>
  <si>
    <t>Остальной объем строительства включен в Ц-9945 (Лот № 42 льготники ЦЭС Юго-Запад, ЗЭС, ЮЭС)</t>
  </si>
  <si>
    <t>Объем строительства включен в Ц-8947 (Лот № 36 льготники ЦЭС Юго-Запад)</t>
  </si>
  <si>
    <t>Остальной объем строительства включен в Ц-8118 (Лот № 31 льготники ЦЭС-Южный)-/Договор ТП №Ц-8118/1031-ОРЗТП/2014 (Ладейщикова С.Н.) включен в корректировку ИПР 2014г./; Ц-10163 (Лот № 44 льготники ЦЭС Юго-Запад); Ц-10341 (Лот № 45 льготники Юго-Запад)</t>
  </si>
  <si>
    <t>ВЛ-10 кВ № 415.03 (инв. № 4131)</t>
  </si>
  <si>
    <t xml:space="preserve"> ВЛ-10 кВ № 412.16 (инв.№4009) </t>
  </si>
  <si>
    <t>ТП-10/0,4 кВ № 5/100 кВА (инв. № 2853)</t>
  </si>
  <si>
    <t>Остальной объем строительства включен в Ц-8186 (Лот № 30 Льготники ЦЭС-Южная), Ц-8552 (Лот № 33 Льготники КРЭС Юг-Запад), Ц-8566 (Лот № 33 Льготники КРЭС Юг-Запад); Ц-9911 (Лот № 43 льготники Юго-Запад)</t>
  </si>
  <si>
    <t>Объем строительства включен в Ц-8118 (Лот № 31 льготники ЦЭС-Южный)-/Договор ТП №Ц-8118/1031-ОРЗТП/2014 (Ладейщикова С.Н.) включен в корректировку ИПР 2014г./; Ц-10163 (Лот № 44 льготники ЦЭС Юго-Запад); Ц-10341 (Лот № 45 льготники Юго-Запад); Ц-10744 (Лот № 47 льготники)</t>
  </si>
  <si>
    <t>Объем строительства включен в Ц-8186 (Лот № 30 Льготники ЦЭС-Южная), Ц-8552 (Лот № 33 Льготники КРЭС Юг-Запад), Ц-8566 (Лот № 33 Льготники КРЭС Юг-Запад); Ц-9911 (Лот № 43 льготники Юго-Запад); Ц-10745 (Лот № 47 льготники)</t>
  </si>
  <si>
    <t>ВЛ-10 кВ № 7503 (инв. № 00001829)</t>
  </si>
  <si>
    <t xml:space="preserve">ВЛ-0,4 кВ № 1 (инв. № 00001152) </t>
  </si>
  <si>
    <t>0,01 с установкой дополнительной стойки (укоса) к опоре ВЛ-10 кВ в точке врезки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</si>
  <si>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</si>
  <si>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</si>
  <si>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</si>
  <si>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</si>
  <si>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</si>
  <si>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</si>
  <si>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</si>
  <si>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</si>
  <si>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Реконструкция ТП 10 (6)/0,4 кВ, Строительство ВЛИ-0,4 кВ</t>
  </si>
  <si>
    <t>Строительство ВЛ-10 (6) кВ, монтаж разъединителя 10 (6) кВ</t>
  </si>
  <si>
    <t>Реконструкция ВЛ-0,4 кВ с монтажем дополнительного провода, Реконструкция ВЛ-0,4 кВ с монтажем 2-х дополнительных проводов</t>
  </si>
  <si>
    <t>Строительство ВЛИ-0,4 кВ, Реконструкция ВЛ-0,4 кВ с монтажем 2-х дополнительных проводов</t>
  </si>
  <si>
    <t>Реконструкция ВЛ-0,4 кВ с монтажем дополнительного провода, Реконструкция ВЛ-0,4 кВв части замены провода на провод большего сечения, км</t>
  </si>
  <si>
    <t>Строительство ВЛ-10 (6) кВ, Строительство ВЛИ-0,4 кВ</t>
  </si>
  <si>
    <t>Монтаж коммерческих приборов учета без организации АСКУЭ, шт., Реконструкция ТП 10 (6)/0,4 кВ</t>
  </si>
  <si>
    <t>Строительство ВЛ-10 (6) кВ, монтаж разъединителя 10 (6) кВ, Монтаж ТП 10 (6)/0,4 кВ, Монтаж учёта в ТП 10 (6)/0,4 кВ, Строительство ВЛИ-0,4 кВ</t>
  </si>
  <si>
    <t>КТП 100 кВА - 1 шт. (Демонтаж ТП 63 кВА)</t>
  </si>
  <si>
    <t>Демонтаж ТП 63 кВА</t>
  </si>
  <si>
    <t>КТП 100 кВА - 1 шт.</t>
  </si>
  <si>
    <t>возврат</t>
  </si>
  <si>
    <t>Лот № 47 Северо-Восток (SAP № 8500004042)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</si>
</sst>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22"/>
      <name val="Arial Cyr"/>
      <charset val="204"/>
    </font>
    <font>
      <sz val="22"/>
      <color theme="1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Calibri"/>
      <family val="2"/>
      <charset val="204"/>
      <scheme val="minor"/>
    </font>
    <font>
      <b/>
      <sz val="4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Calibri"/>
      <family val="2"/>
      <charset val="204"/>
      <scheme val="minor"/>
    </font>
    <font>
      <b/>
      <sz val="10"/>
      <name val="Arial Cyr"/>
      <charset val="204"/>
    </font>
    <font>
      <b/>
      <sz val="10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0" fillId="0" borderId="0" xfId="0" applyFill="1" applyBorder="1"/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4" fontId="5" fillId="0" borderId="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/>
    <xf numFmtId="14" fontId="2" fillId="0" borderId="0" xfId="0" applyNumberFormat="1" applyFont="1" applyFill="1"/>
    <xf numFmtId="0" fontId="5" fillId="0" borderId="2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11" fillId="3" borderId="1" xfId="0" applyFont="1" applyFill="1" applyBorder="1" applyAlignment="1">
      <alignment horizontal="center" vertical="center" wrapText="1"/>
    </xf>
    <xf numFmtId="2" fontId="11" fillId="4" borderId="1" xfId="0" applyNumberFormat="1" applyFont="1" applyFill="1" applyBorder="1" applyAlignment="1">
      <alignment horizontal="center" vertical="center" wrapText="1"/>
    </xf>
    <xf numFmtId="2" fontId="12" fillId="4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15" fillId="0" borderId="0" xfId="0" applyFont="1" applyFill="1"/>
    <xf numFmtId="14" fontId="15" fillId="0" borderId="0" xfId="0" applyNumberFormat="1" applyFont="1" applyFill="1"/>
    <xf numFmtId="0" fontId="15" fillId="0" borderId="0" xfId="0" applyFont="1" applyFill="1" applyBorder="1"/>
    <xf numFmtId="14" fontId="11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14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164" fontId="11" fillId="5" borderId="1" xfId="0" applyNumberFormat="1" applyFont="1" applyFill="1" applyBorder="1" applyAlignment="1">
      <alignment horizontal="center" vertical="center" wrapText="1"/>
    </xf>
    <xf numFmtId="0" fontId="15" fillId="5" borderId="0" xfId="0" applyFont="1" applyFill="1"/>
    <xf numFmtId="2" fontId="11" fillId="2" borderId="0" xfId="0" applyNumberFormat="1" applyFont="1" applyFill="1" applyBorder="1" applyAlignment="1">
      <alignment horizontal="center" vertical="center" wrapText="1"/>
    </xf>
    <xf numFmtId="14" fontId="18" fillId="5" borderId="1" xfId="0" applyNumberFormat="1" applyFont="1" applyFill="1" applyBorder="1" applyAlignment="1">
      <alignment horizontal="center" vertical="center" wrapText="1"/>
    </xf>
    <xf numFmtId="0" fontId="18" fillId="5" borderId="1" xfId="0" applyNumberFormat="1" applyFont="1" applyFill="1" applyBorder="1" applyAlignment="1">
      <alignment horizontal="center" vertical="center" wrapText="1"/>
    </xf>
    <xf numFmtId="4" fontId="18" fillId="5" borderId="1" xfId="0" applyNumberFormat="1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13" fillId="5" borderId="1" xfId="0" applyNumberFormat="1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center" vertical="center" wrapText="1"/>
    </xf>
    <xf numFmtId="2" fontId="13" fillId="5" borderId="1" xfId="0" applyNumberFormat="1" applyFont="1" applyFill="1" applyBorder="1" applyAlignment="1">
      <alignment horizontal="center" vertical="center" wrapText="1"/>
    </xf>
    <xf numFmtId="14" fontId="19" fillId="5" borderId="1" xfId="0" applyNumberFormat="1" applyFont="1" applyFill="1" applyBorder="1" applyAlignment="1">
      <alignment horizontal="center" vertical="center" wrapText="1"/>
    </xf>
    <xf numFmtId="164" fontId="19" fillId="5" borderId="2" xfId="0" applyNumberFormat="1" applyFont="1" applyFill="1" applyBorder="1" applyAlignment="1">
      <alignment horizontal="center" vertical="center" wrapText="1"/>
    </xf>
    <xf numFmtId="2" fontId="19" fillId="2" borderId="0" xfId="0" applyNumberFormat="1" applyFont="1" applyFill="1" applyBorder="1" applyAlignment="1">
      <alignment horizontal="center" vertical="center" wrapText="1"/>
    </xf>
    <xf numFmtId="0" fontId="14" fillId="5" borderId="0" xfId="0" applyFont="1" applyFill="1" applyAlignment="1">
      <alignment horizontal="center" vertical="center" wrapText="1"/>
    </xf>
    <xf numFmtId="0" fontId="20" fillId="0" borderId="0" xfId="0" applyFont="1" applyFill="1"/>
    <xf numFmtId="164" fontId="11" fillId="6" borderId="1" xfId="0" applyNumberFormat="1" applyFont="1" applyFill="1" applyBorder="1" applyAlignment="1">
      <alignment horizontal="center" vertical="center" wrapText="1"/>
    </xf>
    <xf numFmtId="14" fontId="16" fillId="4" borderId="1" xfId="0" applyNumberFormat="1" applyFont="1" applyFill="1" applyBorder="1" applyAlignment="1">
      <alignment horizontal="center" vertical="center" wrapText="1"/>
    </xf>
    <xf numFmtId="0" fontId="16" fillId="4" borderId="1" xfId="0" applyNumberFormat="1" applyFont="1" applyFill="1" applyBorder="1" applyAlignment="1">
      <alignment horizontal="center" vertical="center" wrapText="1"/>
    </xf>
    <xf numFmtId="4" fontId="16" fillId="4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164" fontId="12" fillId="4" borderId="1" xfId="0" applyNumberFormat="1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14" fontId="11" fillId="4" borderId="1" xfId="0" applyNumberFormat="1" applyFont="1" applyFill="1" applyBorder="1" applyAlignment="1">
      <alignment horizontal="center" vertical="center" wrapText="1"/>
    </xf>
    <xf numFmtId="164" fontId="11" fillId="4" borderId="2" xfId="0" applyNumberFormat="1" applyFont="1" applyFill="1" applyBorder="1" applyAlignment="1">
      <alignment horizontal="center" vertical="center" wrapText="1"/>
    </xf>
    <xf numFmtId="2" fontId="11" fillId="4" borderId="0" xfId="0" applyNumberFormat="1" applyFont="1" applyFill="1" applyBorder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2" fontId="19" fillId="5" borderId="1" xfId="0" applyNumberFormat="1" applyFont="1" applyFill="1" applyBorder="1" applyAlignment="1">
      <alignment horizontal="center" vertical="center" wrapText="1"/>
    </xf>
    <xf numFmtId="14" fontId="16" fillId="7" borderId="1" xfId="0" applyNumberFormat="1" applyFont="1" applyFill="1" applyBorder="1" applyAlignment="1">
      <alignment horizontal="center" vertical="center" wrapText="1"/>
    </xf>
    <xf numFmtId="0" fontId="16" fillId="7" borderId="1" xfId="0" applyNumberFormat="1" applyFont="1" applyFill="1" applyBorder="1" applyAlignment="1">
      <alignment horizontal="center" vertical="center" wrapText="1"/>
    </xf>
    <xf numFmtId="4" fontId="16" fillId="7" borderId="1" xfId="0" applyNumberFormat="1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12" fillId="7" borderId="1" xfId="0" applyNumberFormat="1" applyFont="1" applyFill="1" applyBorder="1" applyAlignment="1">
      <alignment horizontal="center" vertical="center" wrapText="1"/>
    </xf>
    <xf numFmtId="164" fontId="12" fillId="7" borderId="1" xfId="0" applyNumberFormat="1" applyFont="1" applyFill="1" applyBorder="1" applyAlignment="1">
      <alignment horizontal="center" vertical="center" wrapText="1"/>
    </xf>
    <xf numFmtId="2" fontId="11" fillId="7" borderId="1" xfId="0" applyNumberFormat="1" applyFont="1" applyFill="1" applyBorder="1" applyAlignment="1">
      <alignment horizontal="center" vertical="center" wrapText="1"/>
    </xf>
    <xf numFmtId="164" fontId="11" fillId="7" borderId="1" xfId="0" applyNumberFormat="1" applyFont="1" applyFill="1" applyBorder="1" applyAlignment="1">
      <alignment horizontal="center" vertical="center" wrapText="1"/>
    </xf>
    <xf numFmtId="14" fontId="11" fillId="7" borderId="1" xfId="0" applyNumberFormat="1" applyFont="1" applyFill="1" applyBorder="1" applyAlignment="1">
      <alignment horizontal="center" vertical="center" wrapText="1"/>
    </xf>
    <xf numFmtId="164" fontId="11" fillId="7" borderId="2" xfId="0" applyNumberFormat="1" applyFont="1" applyFill="1" applyBorder="1" applyAlignment="1">
      <alignment horizontal="center" vertical="center" wrapText="1"/>
    </xf>
    <xf numFmtId="2" fontId="11" fillId="7" borderId="0" xfId="0" applyNumberFormat="1" applyFont="1" applyFill="1" applyBorder="1" applyAlignment="1">
      <alignment horizontal="center" vertical="center" wrapText="1"/>
    </xf>
    <xf numFmtId="0" fontId="15" fillId="7" borderId="0" xfId="0" applyFont="1" applyFill="1" applyAlignment="1">
      <alignment horizontal="center" vertical="center" wrapText="1"/>
    </xf>
    <xf numFmtId="14" fontId="16" fillId="6" borderId="1" xfId="0" applyNumberFormat="1" applyFont="1" applyFill="1" applyBorder="1" applyAlignment="1">
      <alignment horizontal="center" vertical="center" wrapText="1"/>
    </xf>
    <xf numFmtId="0" fontId="16" fillId="6" borderId="1" xfId="0" applyNumberFormat="1" applyFont="1" applyFill="1" applyBorder="1" applyAlignment="1">
      <alignment horizontal="center" vertical="center" wrapText="1"/>
    </xf>
    <xf numFmtId="4" fontId="16" fillId="6" borderId="1" xfId="0" applyNumberFormat="1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2" fillId="6" borderId="1" xfId="0" applyNumberFormat="1" applyFont="1" applyFill="1" applyBorder="1" applyAlignment="1">
      <alignment horizontal="center" vertical="center" wrapText="1"/>
    </xf>
    <xf numFmtId="164" fontId="12" fillId="6" borderId="1" xfId="0" applyNumberFormat="1" applyFont="1" applyFill="1" applyBorder="1" applyAlignment="1">
      <alignment horizontal="center" vertical="center" wrapText="1"/>
    </xf>
    <xf numFmtId="2" fontId="11" fillId="6" borderId="1" xfId="0" applyNumberFormat="1" applyFont="1" applyFill="1" applyBorder="1" applyAlignment="1">
      <alignment horizontal="center" vertical="center" wrapText="1"/>
    </xf>
    <xf numFmtId="14" fontId="11" fillId="6" borderId="1" xfId="0" applyNumberFormat="1" applyFont="1" applyFill="1" applyBorder="1" applyAlignment="1">
      <alignment horizontal="center" vertical="center" wrapText="1"/>
    </xf>
    <xf numFmtId="164" fontId="11" fillId="6" borderId="2" xfId="0" applyNumberFormat="1" applyFont="1" applyFill="1" applyBorder="1" applyAlignment="1">
      <alignment horizontal="center" vertical="center" wrapText="1"/>
    </xf>
    <xf numFmtId="2" fontId="11" fillId="6" borderId="0" xfId="0" applyNumberFormat="1" applyFont="1" applyFill="1" applyBorder="1" applyAlignment="1">
      <alignment horizontal="center" vertical="center" wrapText="1"/>
    </xf>
    <xf numFmtId="0" fontId="15" fillId="6" borderId="0" xfId="0" applyFont="1" applyFill="1" applyAlignment="1">
      <alignment horizontal="center" vertical="center" wrapText="1"/>
    </xf>
    <xf numFmtId="2" fontId="12" fillId="7" borderId="1" xfId="0" applyNumberFormat="1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14" fontId="12" fillId="7" borderId="1" xfId="0" applyNumberFormat="1" applyFont="1" applyFill="1" applyBorder="1" applyAlignment="1">
      <alignment horizontal="center" vertical="center" wrapText="1"/>
    </xf>
    <xf numFmtId="164" fontId="13" fillId="7" borderId="2" xfId="0" applyNumberFormat="1" applyFont="1" applyFill="1" applyBorder="1" applyAlignment="1">
      <alignment horizontal="center" vertical="center" wrapText="1"/>
    </xf>
    <xf numFmtId="0" fontId="17" fillId="7" borderId="0" xfId="0" applyFont="1" applyFill="1" applyAlignment="1">
      <alignment horizontal="center" vertical="center" wrapText="1"/>
    </xf>
    <xf numFmtId="2" fontId="12" fillId="6" borderId="1" xfId="0" applyNumberFormat="1" applyFont="1" applyFill="1" applyBorder="1" applyAlignment="1">
      <alignment horizontal="center" vertical="center" wrapText="1"/>
    </xf>
    <xf numFmtId="14" fontId="16" fillId="2" borderId="1" xfId="0" applyNumberFormat="1" applyFont="1" applyFill="1" applyBorder="1" applyAlignment="1">
      <alignment horizontal="center" vertical="center" wrapText="1"/>
    </xf>
    <xf numFmtId="0" fontId="16" fillId="2" borderId="1" xfId="0" applyNumberFormat="1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4" fontId="11" fillId="2" borderId="1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4" fontId="12" fillId="2" borderId="1" xfId="0" applyNumberFormat="1" applyFont="1" applyFill="1" applyBorder="1" applyAlignment="1">
      <alignment horizontal="center" vertical="center" wrapText="1"/>
    </xf>
    <xf numFmtId="164" fontId="13" fillId="2" borderId="2" xfId="0" applyNumberFormat="1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18"/>
  <sheetViews>
    <sheetView view="pageBreakPreview" zoomScale="70" zoomScaleNormal="70" zoomScaleSheetLayoutView="70" workbookViewId="0">
      <pane ySplit="2" topLeftCell="A3" activePane="bottomLeft" state="frozen"/>
      <selection pane="bottomLeft" activeCell="F5" sqref="F5"/>
    </sheetView>
  </sheetViews>
  <sheetFormatPr defaultRowHeight="12.75" x14ac:dyDescent="0.2"/>
  <cols>
    <col min="1" max="1" width="12.28515625" style="31" customWidth="1"/>
    <col min="2" max="2" width="9.85546875" style="31" customWidth="1"/>
    <col min="3" max="3" width="13.85546875" style="31" customWidth="1"/>
    <col min="4" max="4" width="14" style="31" customWidth="1"/>
    <col min="5" max="5" width="10.42578125" style="31" customWidth="1"/>
    <col min="6" max="6" width="23.28515625" style="31" customWidth="1"/>
    <col min="7" max="7" width="7.140625" style="31" customWidth="1"/>
    <col min="8" max="8" width="18.42578125" style="31" customWidth="1"/>
    <col min="9" max="9" width="70" style="31" customWidth="1"/>
    <col min="10" max="10" width="61.5703125" style="31" customWidth="1"/>
    <col min="11" max="11" width="21.5703125" style="31" customWidth="1"/>
    <col min="12" max="12" width="17" style="25" customWidth="1"/>
    <col min="13" max="13" width="14.85546875" style="25" customWidth="1"/>
    <col min="14" max="14" width="9.28515625" style="25" customWidth="1"/>
    <col min="15" max="15" width="0.7109375" style="25" customWidth="1"/>
    <col min="16" max="16" width="8.28515625" style="25" customWidth="1"/>
    <col min="17" max="17" width="8.140625" style="25" customWidth="1"/>
    <col min="18" max="18" width="8.42578125" style="25" customWidth="1"/>
    <col min="19" max="19" width="7.5703125" style="25" customWidth="1"/>
    <col min="20" max="20" width="11.140625" style="25" customWidth="1"/>
    <col min="21" max="21" width="12.42578125" style="31" customWidth="1"/>
    <col min="22" max="22" width="0" style="31" hidden="1" customWidth="1"/>
    <col min="23" max="23" width="10.140625" style="31" customWidth="1"/>
    <col min="24" max="26" width="17" style="31" customWidth="1"/>
    <col min="27" max="27" width="0" style="31" hidden="1" customWidth="1"/>
    <col min="28" max="28" width="9.140625" style="31"/>
    <col min="29" max="29" width="14.85546875" style="31" customWidth="1"/>
    <col min="30" max="30" width="0" style="31" hidden="1" customWidth="1"/>
    <col min="31" max="31" width="9.140625" style="31"/>
    <col min="32" max="32" width="12.5703125" style="31" customWidth="1"/>
    <col min="33" max="33" width="0" style="31" hidden="1" customWidth="1"/>
    <col min="34" max="35" width="9.140625" style="31"/>
    <col min="36" max="36" width="0" style="31" hidden="1" customWidth="1"/>
    <col min="37" max="37" width="9.140625" style="31"/>
    <col min="38" max="38" width="13.42578125" style="31" customWidth="1"/>
    <col min="39" max="39" width="0" style="31" hidden="1" customWidth="1"/>
    <col min="40" max="40" width="9.140625" style="31"/>
    <col min="41" max="41" width="10.7109375" style="31" customWidth="1"/>
    <col min="42" max="42" width="10.7109375" style="31" hidden="1" customWidth="1"/>
    <col min="43" max="43" width="12.7109375" style="31" customWidth="1"/>
    <col min="44" max="44" width="0" style="31" hidden="1" customWidth="1"/>
    <col min="45" max="45" width="9.5703125" style="31" bestFit="1" customWidth="1"/>
    <col min="46" max="46" width="0" style="31" hidden="1" customWidth="1"/>
    <col min="47" max="48" width="17.42578125" style="31" customWidth="1"/>
    <col min="49" max="50" width="12.42578125" style="31" customWidth="1"/>
    <col min="51" max="51" width="9.140625" style="31" customWidth="1"/>
    <col min="52" max="52" width="9.140625" style="31" hidden="1" customWidth="1"/>
    <col min="53" max="53" width="9.140625" style="31" customWidth="1"/>
    <col min="54" max="54" width="9.140625" style="31" hidden="1" customWidth="1"/>
    <col min="55" max="55" width="18.7109375" style="31" customWidth="1"/>
    <col min="56" max="56" width="11.42578125" style="31" hidden="1" customWidth="1"/>
    <col min="57" max="57" width="11.42578125" style="31" customWidth="1"/>
    <col min="58" max="58" width="15.7109375" style="31" customWidth="1"/>
    <col min="59" max="59" width="4.7109375" style="31" hidden="1" customWidth="1"/>
    <col min="60" max="60" width="12.85546875" style="31" customWidth="1"/>
    <col min="61" max="61" width="16.42578125" style="31" customWidth="1"/>
    <col min="62" max="62" width="13.42578125" style="31" hidden="1" customWidth="1"/>
    <col min="63" max="63" width="13.42578125" style="31" customWidth="1"/>
    <col min="64" max="64" width="15.42578125" style="31" customWidth="1"/>
    <col min="65" max="65" width="11.28515625" style="31" hidden="1" customWidth="1"/>
    <col min="66" max="66" width="11.28515625" style="31" customWidth="1"/>
    <col min="67" max="67" width="15.28515625" style="31" customWidth="1"/>
    <col min="68" max="68" width="11.42578125" style="31" hidden="1" customWidth="1"/>
    <col min="69" max="69" width="11.42578125" style="31" customWidth="1"/>
    <col min="70" max="70" width="19.7109375" style="31" customWidth="1"/>
    <col min="71" max="71" width="9.140625" style="31" hidden="1" customWidth="1"/>
    <col min="72" max="72" width="9.140625" style="31" customWidth="1"/>
    <col min="73" max="73" width="12.5703125" style="53" customWidth="1"/>
    <col min="74" max="74" width="13.140625" style="32" customWidth="1"/>
    <col min="75" max="75" width="31" style="31" customWidth="1"/>
    <col min="76" max="76" width="17.7109375" style="33" customWidth="1"/>
    <col min="77" max="77" width="37.42578125" style="31" customWidth="1"/>
    <col min="78" max="16384" width="9.140625" style="31"/>
  </cols>
  <sheetData>
    <row r="1" spans="1:77" ht="21" x14ac:dyDescent="0.35">
      <c r="A1" s="66" t="s">
        <v>55</v>
      </c>
      <c r="C1" s="30"/>
    </row>
    <row r="2" spans="1:77" s="37" customFormat="1" ht="63.75" x14ac:dyDescent="0.25">
      <c r="A2" s="29" t="s">
        <v>0</v>
      </c>
      <c r="B2" s="29" t="s">
        <v>25</v>
      </c>
      <c r="C2" s="29" t="s">
        <v>26</v>
      </c>
      <c r="D2" s="29" t="s">
        <v>34</v>
      </c>
      <c r="E2" s="29" t="s">
        <v>28</v>
      </c>
      <c r="F2" s="29" t="s">
        <v>1</v>
      </c>
      <c r="G2" s="29" t="s">
        <v>2</v>
      </c>
      <c r="H2" s="29" t="s">
        <v>20</v>
      </c>
      <c r="I2" s="29" t="s">
        <v>24</v>
      </c>
      <c r="J2" s="29" t="s">
        <v>3</v>
      </c>
      <c r="K2" s="29" t="s">
        <v>29</v>
      </c>
      <c r="L2" s="26" t="s">
        <v>472</v>
      </c>
      <c r="M2" s="26" t="s">
        <v>473</v>
      </c>
      <c r="N2" s="26" t="s">
        <v>474</v>
      </c>
      <c r="O2" s="26"/>
      <c r="P2" s="26" t="s">
        <v>475</v>
      </c>
      <c r="Q2" s="26" t="s">
        <v>476</v>
      </c>
      <c r="R2" s="26" t="s">
        <v>477</v>
      </c>
      <c r="S2" s="26" t="s">
        <v>478</v>
      </c>
      <c r="T2" s="26" t="s">
        <v>479</v>
      </c>
      <c r="U2" s="29" t="s">
        <v>4</v>
      </c>
      <c r="V2" s="29"/>
      <c r="W2" s="29" t="s">
        <v>23</v>
      </c>
      <c r="X2" s="29" t="s">
        <v>30</v>
      </c>
      <c r="Y2" s="29"/>
      <c r="Z2" s="29" t="s">
        <v>5</v>
      </c>
      <c r="AA2" s="29"/>
      <c r="AB2" s="29"/>
      <c r="AC2" s="29" t="s">
        <v>6</v>
      </c>
      <c r="AD2" s="29"/>
      <c r="AE2" s="29"/>
      <c r="AF2" s="29" t="s">
        <v>7</v>
      </c>
      <c r="AG2" s="29"/>
      <c r="AH2" s="29"/>
      <c r="AI2" s="29" t="s">
        <v>8</v>
      </c>
      <c r="AJ2" s="29"/>
      <c r="AK2" s="29"/>
      <c r="AL2" s="29" t="s">
        <v>9</v>
      </c>
      <c r="AM2" s="29"/>
      <c r="AN2" s="29"/>
      <c r="AO2" s="29" t="s">
        <v>10</v>
      </c>
      <c r="AP2" s="29"/>
      <c r="AQ2" s="29" t="s">
        <v>11</v>
      </c>
      <c r="AR2" s="29"/>
      <c r="AS2" s="29" t="s">
        <v>10</v>
      </c>
      <c r="AT2" s="29"/>
      <c r="AU2" s="29" t="s">
        <v>12</v>
      </c>
      <c r="AV2" s="29"/>
      <c r="AW2" s="29" t="s">
        <v>27</v>
      </c>
      <c r="AX2" s="29"/>
      <c r="AY2" s="29" t="s">
        <v>13</v>
      </c>
      <c r="AZ2" s="29"/>
      <c r="BA2" s="29" t="s">
        <v>14</v>
      </c>
      <c r="BB2" s="29"/>
      <c r="BC2" s="29" t="s">
        <v>15</v>
      </c>
      <c r="BD2" s="29"/>
      <c r="BE2" s="29"/>
      <c r="BF2" s="29" t="s">
        <v>16</v>
      </c>
      <c r="BG2" s="29"/>
      <c r="BH2" s="29"/>
      <c r="BI2" s="29" t="s">
        <v>17</v>
      </c>
      <c r="BJ2" s="29"/>
      <c r="BK2" s="29"/>
      <c r="BL2" s="29" t="s">
        <v>18</v>
      </c>
      <c r="BM2" s="29"/>
      <c r="BN2" s="29"/>
      <c r="BO2" s="29" t="s">
        <v>32</v>
      </c>
      <c r="BP2" s="29"/>
      <c r="BQ2" s="29"/>
      <c r="BR2" s="29" t="s">
        <v>31</v>
      </c>
      <c r="BS2" s="29"/>
      <c r="BT2" s="29"/>
      <c r="BU2" s="51" t="s">
        <v>22</v>
      </c>
      <c r="BV2" s="34" t="s">
        <v>21</v>
      </c>
      <c r="BW2" s="35" t="s">
        <v>19</v>
      </c>
      <c r="BX2" s="36"/>
    </row>
    <row r="3" spans="1:77" s="90" customFormat="1" ht="105.75" customHeight="1" x14ac:dyDescent="0.25">
      <c r="A3" s="79" t="s">
        <v>56</v>
      </c>
      <c r="B3" s="80" t="s">
        <v>112</v>
      </c>
      <c r="C3" s="81">
        <v>76503.009999999995</v>
      </c>
      <c r="D3" s="81"/>
      <c r="E3" s="82">
        <v>4.9000000000000004</v>
      </c>
      <c r="F3" s="80" t="s">
        <v>168</v>
      </c>
      <c r="G3" s="80" t="s">
        <v>38</v>
      </c>
      <c r="H3" s="80" t="s">
        <v>226</v>
      </c>
      <c r="I3" s="80" t="s">
        <v>280</v>
      </c>
      <c r="J3" s="80" t="s">
        <v>325</v>
      </c>
      <c r="K3" s="80" t="s">
        <v>384</v>
      </c>
      <c r="L3" s="83" t="s">
        <v>481</v>
      </c>
      <c r="M3" s="84"/>
      <c r="N3" s="85">
        <f>N4+N5</f>
        <v>101.574096</v>
      </c>
      <c r="O3" s="85">
        <f t="shared" ref="O3:T3" si="0">O4+O5</f>
        <v>0</v>
      </c>
      <c r="P3" s="85">
        <f t="shared" si="0"/>
        <v>7.1980000000000004</v>
      </c>
      <c r="Q3" s="85">
        <f t="shared" si="0"/>
        <v>47.846999999999994</v>
      </c>
      <c r="R3" s="85">
        <f t="shared" si="0"/>
        <v>43.864096000000004</v>
      </c>
      <c r="S3" s="85">
        <f t="shared" si="0"/>
        <v>2.665</v>
      </c>
      <c r="T3" s="85">
        <f t="shared" si="0"/>
        <v>101.574096</v>
      </c>
      <c r="U3" s="86"/>
      <c r="V3" s="86"/>
      <c r="W3" s="86"/>
      <c r="X3" s="86"/>
      <c r="Y3" s="86"/>
      <c r="Z3" s="86"/>
      <c r="AA3" s="86"/>
      <c r="AB3" s="86"/>
      <c r="AC3" s="86" t="s">
        <v>418</v>
      </c>
      <c r="AD3" s="86"/>
      <c r="AE3" s="86">
        <f>T4</f>
        <v>41.1</v>
      </c>
      <c r="AF3" s="86"/>
      <c r="AG3" s="86"/>
      <c r="AH3" s="86"/>
      <c r="AI3" s="86"/>
      <c r="AJ3" s="86"/>
      <c r="AK3" s="86"/>
      <c r="AL3" s="86">
        <v>1</v>
      </c>
      <c r="AM3" s="86"/>
      <c r="AN3" s="86">
        <f>T5</f>
        <v>60.474096000000003</v>
      </c>
      <c r="AO3" s="86"/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  <c r="BM3" s="86"/>
      <c r="BN3" s="86"/>
      <c r="BO3" s="86"/>
      <c r="BP3" s="86"/>
      <c r="BQ3" s="86"/>
      <c r="BR3" s="86"/>
      <c r="BS3" s="86"/>
      <c r="BT3" s="86"/>
      <c r="BU3" s="86">
        <f>Y3+AB3+AE3+AH3+AK3+AN3+AV3+AX3+BE3+BH3+BK3+BN3+BQ3+BT3</f>
        <v>101.574096</v>
      </c>
      <c r="BV3" s="87">
        <v>42267</v>
      </c>
      <c r="BW3" s="88"/>
      <c r="BX3" s="89">
        <f>BU3-T3</f>
        <v>0</v>
      </c>
    </row>
    <row r="4" spans="1:77" s="37" customFormat="1" ht="79.5" customHeight="1" x14ac:dyDescent="0.25">
      <c r="A4" s="38"/>
      <c r="B4" s="39"/>
      <c r="C4" s="40"/>
      <c r="D4" s="40"/>
      <c r="E4" s="29"/>
      <c r="F4" s="39"/>
      <c r="G4" s="39"/>
      <c r="H4" s="39"/>
      <c r="I4" s="39"/>
      <c r="J4" s="39"/>
      <c r="K4" s="39"/>
      <c r="L4" s="41" t="s">
        <v>6</v>
      </c>
      <c r="M4" s="42" t="str">
        <f>AC3</f>
        <v>0,025 с установкой дополнительной стойки (укоса) к опоре ВЛ-10 кВ в точке врезки</v>
      </c>
      <c r="N4" s="43">
        <f>0.025*1644</f>
        <v>41.1</v>
      </c>
      <c r="O4" s="43"/>
      <c r="P4" s="43">
        <f>N4*0.08</f>
        <v>3.2880000000000003</v>
      </c>
      <c r="Q4" s="43">
        <f>N4*0.87</f>
        <v>35.756999999999998</v>
      </c>
      <c r="R4" s="43">
        <v>0</v>
      </c>
      <c r="S4" s="43">
        <f>N4*0.05</f>
        <v>2.0550000000000002</v>
      </c>
      <c r="T4" s="44">
        <f>SUM(P4:S4)</f>
        <v>41.1</v>
      </c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52">
        <f t="shared" ref="BU4:BU66" si="1">Y4+AB4+AE4+AH4+AK4+AN4+AV4+AX4+BE4+BH4+BK4+BN4+BQ4+BT4</f>
        <v>0</v>
      </c>
      <c r="BV4" s="34"/>
      <c r="BW4" s="46"/>
      <c r="BX4" s="54">
        <f t="shared" ref="BX4:BX65" si="2">BU4-T4</f>
        <v>-41.1</v>
      </c>
    </row>
    <row r="5" spans="1:77" s="37" customFormat="1" ht="63.75" customHeight="1" x14ac:dyDescent="0.25">
      <c r="A5" s="38"/>
      <c r="B5" s="39"/>
      <c r="C5" s="40"/>
      <c r="D5" s="40"/>
      <c r="E5" s="29"/>
      <c r="F5" s="39"/>
      <c r="G5" s="39"/>
      <c r="H5" s="39"/>
      <c r="I5" s="39"/>
      <c r="J5" s="39"/>
      <c r="K5" s="39"/>
      <c r="L5" s="41" t="s">
        <v>9</v>
      </c>
      <c r="M5" s="42">
        <f>AL3</f>
        <v>1</v>
      </c>
      <c r="N5" s="28">
        <f>T5</f>
        <v>60.474096000000003</v>
      </c>
      <c r="O5" s="28"/>
      <c r="P5" s="28">
        <f>3.91</f>
        <v>3.91</v>
      </c>
      <c r="Q5" s="28">
        <v>12.09</v>
      </c>
      <c r="R5" s="28">
        <f>40.918*1.072</f>
        <v>43.864096000000004</v>
      </c>
      <c r="S5" s="28">
        <v>0.61</v>
      </c>
      <c r="T5" s="27">
        <f>SUM(P5:S5)</f>
        <v>60.474096000000003</v>
      </c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52">
        <f t="shared" si="1"/>
        <v>0</v>
      </c>
      <c r="BV5" s="34"/>
      <c r="BW5" s="46"/>
      <c r="BX5" s="54">
        <f t="shared" si="2"/>
        <v>-60.474096000000003</v>
      </c>
    </row>
    <row r="6" spans="1:77" s="90" customFormat="1" ht="101.25" customHeight="1" x14ac:dyDescent="0.25">
      <c r="A6" s="79" t="s">
        <v>57</v>
      </c>
      <c r="B6" s="80" t="s">
        <v>113</v>
      </c>
      <c r="C6" s="81">
        <v>466.1</v>
      </c>
      <c r="D6" s="81">
        <v>466.1</v>
      </c>
      <c r="E6" s="82">
        <v>15</v>
      </c>
      <c r="F6" s="80" t="s">
        <v>169</v>
      </c>
      <c r="G6" s="80" t="s">
        <v>35</v>
      </c>
      <c r="H6" s="80" t="s">
        <v>227</v>
      </c>
      <c r="I6" s="80" t="s">
        <v>50</v>
      </c>
      <c r="J6" s="80" t="s">
        <v>326</v>
      </c>
      <c r="K6" s="80" t="s">
        <v>375</v>
      </c>
      <c r="L6" s="83" t="s">
        <v>32</v>
      </c>
      <c r="M6" s="84"/>
      <c r="N6" s="85">
        <f>N7</f>
        <v>184.416</v>
      </c>
      <c r="O6" s="85">
        <f t="shared" ref="O6:T6" si="3">O7</f>
        <v>0</v>
      </c>
      <c r="P6" s="85">
        <f t="shared" si="3"/>
        <v>14.75328</v>
      </c>
      <c r="Q6" s="85">
        <f t="shared" si="3"/>
        <v>165.9744</v>
      </c>
      <c r="R6" s="85">
        <f t="shared" si="3"/>
        <v>0</v>
      </c>
      <c r="S6" s="85">
        <f t="shared" si="3"/>
        <v>3.68832</v>
      </c>
      <c r="T6" s="85">
        <f t="shared" si="3"/>
        <v>184.416</v>
      </c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>
        <v>0.68</v>
      </c>
      <c r="BP6" s="86"/>
      <c r="BQ6" s="86">
        <f>T7</f>
        <v>184.416</v>
      </c>
      <c r="BR6" s="86"/>
      <c r="BS6" s="86"/>
      <c r="BT6" s="86"/>
      <c r="BU6" s="86">
        <f t="shared" si="1"/>
        <v>184.416</v>
      </c>
      <c r="BV6" s="87">
        <v>42273</v>
      </c>
      <c r="BW6" s="88"/>
      <c r="BX6" s="89">
        <f t="shared" si="2"/>
        <v>0</v>
      </c>
    </row>
    <row r="7" spans="1:77" s="37" customFormat="1" ht="76.5" customHeight="1" x14ac:dyDescent="0.25">
      <c r="A7" s="38"/>
      <c r="B7" s="39"/>
      <c r="C7" s="40"/>
      <c r="D7" s="40"/>
      <c r="E7" s="29"/>
      <c r="F7" s="39"/>
      <c r="G7" s="39"/>
      <c r="H7" s="39"/>
      <c r="I7" s="39"/>
      <c r="J7" s="39"/>
      <c r="K7" s="39"/>
      <c r="L7" s="41" t="s">
        <v>32</v>
      </c>
      <c r="M7" s="42">
        <f>BO6</f>
        <v>0.68</v>
      </c>
      <c r="N7" s="43">
        <f>M7*135.6*2</f>
        <v>184.416</v>
      </c>
      <c r="O7" s="43"/>
      <c r="P7" s="43">
        <f>N7*0.08</f>
        <v>14.75328</v>
      </c>
      <c r="Q7" s="43">
        <f>N7*0.9</f>
        <v>165.9744</v>
      </c>
      <c r="R7" s="43">
        <v>0</v>
      </c>
      <c r="S7" s="43">
        <f>N7*0.02</f>
        <v>3.68832</v>
      </c>
      <c r="T7" s="43">
        <f>SUM(P7:S7)</f>
        <v>184.416</v>
      </c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52">
        <f t="shared" si="1"/>
        <v>0</v>
      </c>
      <c r="BV7" s="34"/>
      <c r="BW7" s="46"/>
      <c r="BX7" s="54">
        <f t="shared" si="2"/>
        <v>-184.416</v>
      </c>
    </row>
    <row r="8" spans="1:77" s="90" customFormat="1" ht="89.25" customHeight="1" x14ac:dyDescent="0.25">
      <c r="A8" s="79" t="s">
        <v>58</v>
      </c>
      <c r="B8" s="80" t="s">
        <v>114</v>
      </c>
      <c r="C8" s="81">
        <v>466.1</v>
      </c>
      <c r="D8" s="81">
        <v>466.1</v>
      </c>
      <c r="E8" s="82">
        <v>15</v>
      </c>
      <c r="F8" s="80" t="s">
        <v>170</v>
      </c>
      <c r="G8" s="80" t="s">
        <v>37</v>
      </c>
      <c r="H8" s="80" t="s">
        <v>228</v>
      </c>
      <c r="I8" s="80" t="s">
        <v>50</v>
      </c>
      <c r="J8" s="80" t="s">
        <v>327</v>
      </c>
      <c r="K8" s="80" t="s">
        <v>376</v>
      </c>
      <c r="L8" s="83" t="s">
        <v>32</v>
      </c>
      <c r="M8" s="84"/>
      <c r="N8" s="85">
        <f>N9</f>
        <v>68.275999999999996</v>
      </c>
      <c r="O8" s="85">
        <f t="shared" ref="O8:T8" si="4">O9</f>
        <v>0</v>
      </c>
      <c r="P8" s="85">
        <f t="shared" si="4"/>
        <v>5.4620799999999994</v>
      </c>
      <c r="Q8" s="85">
        <f t="shared" si="4"/>
        <v>61.448399999999999</v>
      </c>
      <c r="R8" s="85">
        <f t="shared" si="4"/>
        <v>0</v>
      </c>
      <c r="S8" s="85">
        <f t="shared" si="4"/>
        <v>1.3655199999999998</v>
      </c>
      <c r="T8" s="85">
        <f t="shared" si="4"/>
        <v>68.275999999999996</v>
      </c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 t="s">
        <v>377</v>
      </c>
      <c r="BP8" s="86"/>
      <c r="BQ8" s="86">
        <f>T9</f>
        <v>68.275999999999996</v>
      </c>
      <c r="BR8" s="86"/>
      <c r="BS8" s="86"/>
      <c r="BT8" s="86"/>
      <c r="BU8" s="86">
        <f t="shared" si="1"/>
        <v>68.275999999999996</v>
      </c>
      <c r="BV8" s="87">
        <v>42270</v>
      </c>
      <c r="BW8" s="88"/>
      <c r="BX8" s="89">
        <f t="shared" si="2"/>
        <v>0</v>
      </c>
      <c r="BY8" s="90" t="s">
        <v>378</v>
      </c>
    </row>
    <row r="9" spans="1:77" s="37" customFormat="1" ht="66.75" customHeight="1" x14ac:dyDescent="0.25">
      <c r="A9" s="38"/>
      <c r="B9" s="39"/>
      <c r="C9" s="40"/>
      <c r="D9" s="40"/>
      <c r="E9" s="29"/>
      <c r="F9" s="39"/>
      <c r="G9" s="39"/>
      <c r="H9" s="39"/>
      <c r="I9" s="39"/>
      <c r="J9" s="39"/>
      <c r="K9" s="39"/>
      <c r="L9" s="41" t="s">
        <v>32</v>
      </c>
      <c r="M9" s="42" t="str">
        <f>BO8</f>
        <v>0,08 с заменой 1 опоры на анкерную</v>
      </c>
      <c r="N9" s="43">
        <f>(0.08*135.6*2)+(23.29*2)</f>
        <v>68.275999999999996</v>
      </c>
      <c r="O9" s="43"/>
      <c r="P9" s="43">
        <f>N9*0.08</f>
        <v>5.4620799999999994</v>
      </c>
      <c r="Q9" s="43">
        <f>N9*0.9</f>
        <v>61.448399999999999</v>
      </c>
      <c r="R9" s="43">
        <v>0</v>
      </c>
      <c r="S9" s="43">
        <f>N9*0.02</f>
        <v>1.3655199999999998</v>
      </c>
      <c r="T9" s="43">
        <f>SUM(P9:S9)</f>
        <v>68.275999999999996</v>
      </c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52">
        <f t="shared" si="1"/>
        <v>0</v>
      </c>
      <c r="BV9" s="34"/>
      <c r="BW9" s="46"/>
      <c r="BX9" s="54">
        <f t="shared" si="2"/>
        <v>-68.275999999999996</v>
      </c>
    </row>
    <row r="10" spans="1:77" s="90" customFormat="1" ht="108.75" customHeight="1" x14ac:dyDescent="0.25">
      <c r="A10" s="79" t="s">
        <v>59</v>
      </c>
      <c r="B10" s="80" t="s">
        <v>115</v>
      </c>
      <c r="C10" s="81">
        <v>466.1</v>
      </c>
      <c r="D10" s="81">
        <v>466.1</v>
      </c>
      <c r="E10" s="82">
        <v>10</v>
      </c>
      <c r="F10" s="80" t="s">
        <v>171</v>
      </c>
      <c r="G10" s="80" t="s">
        <v>37</v>
      </c>
      <c r="H10" s="80" t="s">
        <v>229</v>
      </c>
      <c r="I10" s="80" t="s">
        <v>379</v>
      </c>
      <c r="J10" s="80" t="s">
        <v>328</v>
      </c>
      <c r="K10" s="80" t="s">
        <v>380</v>
      </c>
      <c r="L10" s="82" t="s">
        <v>16</v>
      </c>
      <c r="M10" s="84"/>
      <c r="N10" s="85">
        <f>N11</f>
        <v>190.95</v>
      </c>
      <c r="O10" s="85">
        <f t="shared" ref="O10:T10" si="5">O11</f>
        <v>0</v>
      </c>
      <c r="P10" s="85">
        <f t="shared" si="5"/>
        <v>15.276</v>
      </c>
      <c r="Q10" s="85">
        <f t="shared" si="5"/>
        <v>164.21699999999998</v>
      </c>
      <c r="R10" s="85">
        <f t="shared" si="5"/>
        <v>0</v>
      </c>
      <c r="S10" s="85">
        <f t="shared" si="5"/>
        <v>11.456999999999999</v>
      </c>
      <c r="T10" s="85">
        <f t="shared" si="5"/>
        <v>190.95</v>
      </c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 t="s">
        <v>381</v>
      </c>
      <c r="BG10" s="86"/>
      <c r="BH10" s="86">
        <f>T11</f>
        <v>190.95</v>
      </c>
      <c r="BI10" s="86"/>
      <c r="BJ10" s="86"/>
      <c r="BK10" s="86"/>
      <c r="BL10" s="86"/>
      <c r="BM10" s="86"/>
      <c r="BN10" s="86"/>
      <c r="BO10" s="86"/>
      <c r="BP10" s="86"/>
      <c r="BQ10" s="86"/>
      <c r="BR10" s="86"/>
      <c r="BS10" s="86"/>
      <c r="BT10" s="86"/>
      <c r="BU10" s="86">
        <f t="shared" si="1"/>
        <v>190.95</v>
      </c>
      <c r="BV10" s="87">
        <v>42277</v>
      </c>
      <c r="BW10" s="88"/>
      <c r="BX10" s="89">
        <f t="shared" si="2"/>
        <v>0</v>
      </c>
    </row>
    <row r="11" spans="1:77" s="37" customFormat="1" ht="55.5" customHeight="1" x14ac:dyDescent="0.25">
      <c r="A11" s="38"/>
      <c r="B11" s="39"/>
      <c r="C11" s="40"/>
      <c r="D11" s="40"/>
      <c r="E11" s="29"/>
      <c r="F11" s="39"/>
      <c r="G11" s="39"/>
      <c r="H11" s="39"/>
      <c r="I11" s="39"/>
      <c r="J11" s="39"/>
      <c r="K11" s="39"/>
      <c r="L11" s="29" t="s">
        <v>16</v>
      </c>
      <c r="M11" s="42" t="str">
        <f>BF10</f>
        <v>0,15 с монтажом дополнительной стойки (подкоса) к опоре ВЛ-0,4 кВ в точке врезки</v>
      </c>
      <c r="N11" s="43">
        <f>0.15*1273</f>
        <v>190.95</v>
      </c>
      <c r="O11" s="43"/>
      <c r="P11" s="43">
        <f>N11*0.08</f>
        <v>15.276</v>
      </c>
      <c r="Q11" s="43">
        <f>N11*0.86</f>
        <v>164.21699999999998</v>
      </c>
      <c r="R11" s="43">
        <v>0</v>
      </c>
      <c r="S11" s="43">
        <f>N11*0.06</f>
        <v>11.456999999999999</v>
      </c>
      <c r="T11" s="43">
        <f>SUM(P11:S11)</f>
        <v>190.95</v>
      </c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52">
        <f t="shared" si="1"/>
        <v>0</v>
      </c>
      <c r="BV11" s="34"/>
      <c r="BW11" s="46"/>
      <c r="BX11" s="54">
        <f t="shared" si="2"/>
        <v>-190.95</v>
      </c>
    </row>
    <row r="12" spans="1:77" s="90" customFormat="1" ht="93" customHeight="1" x14ac:dyDescent="0.25">
      <c r="A12" s="79" t="s">
        <v>60</v>
      </c>
      <c r="B12" s="80" t="s">
        <v>116</v>
      </c>
      <c r="C12" s="81">
        <v>466.1</v>
      </c>
      <c r="D12" s="81">
        <v>466.1</v>
      </c>
      <c r="E12" s="82">
        <v>15</v>
      </c>
      <c r="F12" s="80" t="s">
        <v>172</v>
      </c>
      <c r="G12" s="80" t="s">
        <v>36</v>
      </c>
      <c r="H12" s="80" t="s">
        <v>230</v>
      </c>
      <c r="I12" s="80" t="s">
        <v>281</v>
      </c>
      <c r="J12" s="80" t="s">
        <v>329</v>
      </c>
      <c r="K12" s="80" t="s">
        <v>382</v>
      </c>
      <c r="L12" s="82" t="s">
        <v>16</v>
      </c>
      <c r="M12" s="84"/>
      <c r="N12" s="85">
        <f>N13</f>
        <v>44.555000000000007</v>
      </c>
      <c r="O12" s="85">
        <f t="shared" ref="O12" si="6">O13</f>
        <v>0</v>
      </c>
      <c r="P12" s="85">
        <f t="shared" ref="P12" si="7">P13</f>
        <v>3.5644000000000005</v>
      </c>
      <c r="Q12" s="85">
        <f t="shared" ref="Q12" si="8">Q13</f>
        <v>38.317300000000003</v>
      </c>
      <c r="R12" s="85">
        <f t="shared" ref="R12" si="9">R13</f>
        <v>0</v>
      </c>
      <c r="S12" s="85">
        <f t="shared" ref="S12" si="10">S13</f>
        <v>2.6733000000000002</v>
      </c>
      <c r="T12" s="85">
        <f t="shared" ref="T12" si="11">T13</f>
        <v>44.555</v>
      </c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 t="s">
        <v>383</v>
      </c>
      <c r="BG12" s="86"/>
      <c r="BH12" s="86">
        <f>T13</f>
        <v>44.555</v>
      </c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>
        <f t="shared" si="1"/>
        <v>44.555</v>
      </c>
      <c r="BV12" s="87">
        <v>42277</v>
      </c>
      <c r="BW12" s="88"/>
      <c r="BX12" s="89">
        <f t="shared" si="2"/>
        <v>0</v>
      </c>
    </row>
    <row r="13" spans="1:77" s="37" customFormat="1" ht="54.75" customHeight="1" x14ac:dyDescent="0.25">
      <c r="A13" s="38"/>
      <c r="B13" s="39"/>
      <c r="C13" s="40"/>
      <c r="D13" s="40"/>
      <c r="E13" s="29"/>
      <c r="F13" s="39"/>
      <c r="G13" s="39"/>
      <c r="H13" s="39"/>
      <c r="I13" s="39"/>
      <c r="J13" s="39"/>
      <c r="K13" s="39"/>
      <c r="L13" s="29" t="s">
        <v>16</v>
      </c>
      <c r="M13" s="42" t="str">
        <f>BF12</f>
        <v>0,035 с монтажом дополнительной стойки (подкоса) к опоре ВЛ-0,4 кВ в точке врезки</v>
      </c>
      <c r="N13" s="43">
        <f>0.035*1273</f>
        <v>44.555000000000007</v>
      </c>
      <c r="O13" s="43"/>
      <c r="P13" s="43">
        <f>N13*0.08</f>
        <v>3.5644000000000005</v>
      </c>
      <c r="Q13" s="43">
        <f>N13*0.86</f>
        <v>38.317300000000003</v>
      </c>
      <c r="R13" s="43">
        <v>0</v>
      </c>
      <c r="S13" s="43">
        <f>N13*0.06</f>
        <v>2.6733000000000002</v>
      </c>
      <c r="T13" s="43">
        <f>SUM(P13:S13)</f>
        <v>44.555</v>
      </c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52">
        <f t="shared" si="1"/>
        <v>0</v>
      </c>
      <c r="BV13" s="34"/>
      <c r="BW13" s="46"/>
      <c r="BX13" s="54">
        <f t="shared" si="2"/>
        <v>-44.555</v>
      </c>
    </row>
    <row r="14" spans="1:77" s="101" customFormat="1" ht="84.75" customHeight="1" x14ac:dyDescent="0.25">
      <c r="A14" s="91" t="s">
        <v>61</v>
      </c>
      <c r="B14" s="92" t="s">
        <v>117</v>
      </c>
      <c r="C14" s="93">
        <v>466.1</v>
      </c>
      <c r="D14" s="93">
        <v>466.1</v>
      </c>
      <c r="E14" s="94">
        <v>15</v>
      </c>
      <c r="F14" s="92" t="s">
        <v>173</v>
      </c>
      <c r="G14" s="92" t="s">
        <v>39</v>
      </c>
      <c r="H14" s="92" t="s">
        <v>231</v>
      </c>
      <c r="I14" s="92" t="s">
        <v>282</v>
      </c>
      <c r="J14" s="92" t="s">
        <v>330</v>
      </c>
      <c r="K14" s="92"/>
      <c r="L14" s="95" t="s">
        <v>480</v>
      </c>
      <c r="M14" s="96"/>
      <c r="N14" s="97">
        <f>N15+N16</f>
        <v>479.21</v>
      </c>
      <c r="O14" s="97">
        <f t="shared" ref="O14:T14" si="12">O15+O16</f>
        <v>0</v>
      </c>
      <c r="P14" s="97">
        <f t="shared" si="12"/>
        <v>37.940799999999996</v>
      </c>
      <c r="Q14" s="97">
        <f t="shared" si="12"/>
        <v>406.22860000000003</v>
      </c>
      <c r="R14" s="97">
        <f t="shared" si="12"/>
        <v>6.7</v>
      </c>
      <c r="S14" s="97">
        <f t="shared" si="12"/>
        <v>28.340599999999998</v>
      </c>
      <c r="T14" s="97">
        <f t="shared" si="12"/>
        <v>479.21</v>
      </c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 t="s">
        <v>386</v>
      </c>
      <c r="BD14" s="67"/>
      <c r="BE14" s="67">
        <f>T15</f>
        <v>8.2000000000000011</v>
      </c>
      <c r="BF14" s="67">
        <v>0.37</v>
      </c>
      <c r="BG14" s="67"/>
      <c r="BH14" s="67">
        <f>T16</f>
        <v>471.01</v>
      </c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>
        <f t="shared" si="1"/>
        <v>479.21</v>
      </c>
      <c r="BV14" s="98">
        <v>42265</v>
      </c>
      <c r="BW14" s="99"/>
      <c r="BX14" s="100">
        <f t="shared" si="2"/>
        <v>0</v>
      </c>
    </row>
    <row r="15" spans="1:77" s="37" customFormat="1" ht="67.5" customHeight="1" x14ac:dyDescent="0.25">
      <c r="A15" s="38"/>
      <c r="B15" s="39"/>
      <c r="C15" s="40"/>
      <c r="D15" s="40"/>
      <c r="E15" s="29"/>
      <c r="F15" s="39"/>
      <c r="G15" s="39"/>
      <c r="H15" s="39"/>
      <c r="I15" s="39"/>
      <c r="J15" s="39"/>
      <c r="K15" s="39"/>
      <c r="L15" s="41" t="s">
        <v>15</v>
      </c>
      <c r="M15" s="42" t="str">
        <f>BC14</f>
        <v>Монтаж автоматического выключателя 0,4 кВ - 1 шт. (до 63 А)</v>
      </c>
      <c r="N15" s="43">
        <v>8.1999999999999993</v>
      </c>
      <c r="O15" s="43"/>
      <c r="P15" s="43">
        <v>0.26</v>
      </c>
      <c r="Q15" s="43">
        <v>1.1599999999999999</v>
      </c>
      <c r="R15" s="43">
        <v>6.7</v>
      </c>
      <c r="S15" s="43">
        <v>0.08</v>
      </c>
      <c r="T15" s="43">
        <f>SUM(P15:S15)</f>
        <v>8.2000000000000011</v>
      </c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52">
        <f t="shared" si="1"/>
        <v>0</v>
      </c>
      <c r="BV15" s="34"/>
      <c r="BW15" s="46"/>
      <c r="BX15" s="54">
        <f t="shared" si="2"/>
        <v>-8.2000000000000011</v>
      </c>
    </row>
    <row r="16" spans="1:77" s="37" customFormat="1" ht="47.25" customHeight="1" x14ac:dyDescent="0.25">
      <c r="A16" s="38"/>
      <c r="B16" s="39"/>
      <c r="C16" s="40"/>
      <c r="D16" s="40"/>
      <c r="E16" s="29"/>
      <c r="F16" s="39"/>
      <c r="G16" s="39"/>
      <c r="H16" s="39"/>
      <c r="I16" s="39"/>
      <c r="J16" s="39"/>
      <c r="K16" s="39"/>
      <c r="L16" s="29" t="s">
        <v>16</v>
      </c>
      <c r="M16" s="42">
        <f>BF14</f>
        <v>0.37</v>
      </c>
      <c r="N16" s="43">
        <f>M16*1273</f>
        <v>471.01</v>
      </c>
      <c r="O16" s="43"/>
      <c r="P16" s="43">
        <f>N16*0.08</f>
        <v>37.680799999999998</v>
      </c>
      <c r="Q16" s="43">
        <f>N16*0.86</f>
        <v>405.0686</v>
      </c>
      <c r="R16" s="43">
        <v>0</v>
      </c>
      <c r="S16" s="43">
        <f>N16*0.06</f>
        <v>28.2606</v>
      </c>
      <c r="T16" s="43">
        <f>SUM(P16:S16)</f>
        <v>471.01</v>
      </c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52">
        <f t="shared" si="1"/>
        <v>0</v>
      </c>
      <c r="BV16" s="34"/>
      <c r="BW16" s="46"/>
      <c r="BX16" s="54">
        <f t="shared" si="2"/>
        <v>-471.01</v>
      </c>
    </row>
    <row r="17" spans="1:76" s="101" customFormat="1" ht="114" customHeight="1" x14ac:dyDescent="0.25">
      <c r="A17" s="91" t="s">
        <v>62</v>
      </c>
      <c r="B17" s="92" t="s">
        <v>118</v>
      </c>
      <c r="C17" s="93">
        <v>466.1</v>
      </c>
      <c r="D17" s="93"/>
      <c r="E17" s="94">
        <v>15</v>
      </c>
      <c r="F17" s="92" t="s">
        <v>174</v>
      </c>
      <c r="G17" s="92" t="s">
        <v>39</v>
      </c>
      <c r="H17" s="92" t="s">
        <v>232</v>
      </c>
      <c r="I17" s="92" t="s">
        <v>283</v>
      </c>
      <c r="J17" s="92" t="s">
        <v>331</v>
      </c>
      <c r="K17" s="92" t="s">
        <v>389</v>
      </c>
      <c r="L17" s="94" t="s">
        <v>16</v>
      </c>
      <c r="M17" s="96"/>
      <c r="N17" s="97">
        <f>N18</f>
        <v>14.15</v>
      </c>
      <c r="O17" s="97">
        <f t="shared" ref="O17" si="13">O18</f>
        <v>0</v>
      </c>
      <c r="P17" s="97">
        <f t="shared" ref="P17" si="14">P18</f>
        <v>1.1320000000000001</v>
      </c>
      <c r="Q17" s="97">
        <f t="shared" ref="Q17" si="15">Q18</f>
        <v>12.169</v>
      </c>
      <c r="R17" s="97">
        <f t="shared" ref="R17" si="16">R18</f>
        <v>0</v>
      </c>
      <c r="S17" s="97">
        <f t="shared" ref="S17" si="17">S18</f>
        <v>0.84899999999999998</v>
      </c>
      <c r="T17" s="97">
        <f t="shared" ref="T17" si="18">T18</f>
        <v>14.15</v>
      </c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 t="s">
        <v>388</v>
      </c>
      <c r="BG17" s="67"/>
      <c r="BH17" s="67">
        <f>T18</f>
        <v>14.15</v>
      </c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>
        <f t="shared" si="1"/>
        <v>14.15</v>
      </c>
      <c r="BV17" s="98">
        <v>42283</v>
      </c>
      <c r="BW17" s="99" t="s">
        <v>387</v>
      </c>
      <c r="BX17" s="100">
        <f t="shared" si="2"/>
        <v>0</v>
      </c>
    </row>
    <row r="18" spans="1:76" s="37" customFormat="1" ht="56.25" customHeight="1" x14ac:dyDescent="0.25">
      <c r="A18" s="38"/>
      <c r="B18" s="39"/>
      <c r="C18" s="40"/>
      <c r="D18" s="40"/>
      <c r="E18" s="29"/>
      <c r="F18" s="39"/>
      <c r="G18" s="39"/>
      <c r="H18" s="39"/>
      <c r="I18" s="39"/>
      <c r="J18" s="39"/>
      <c r="K18" s="39"/>
      <c r="L18" s="29" t="s">
        <v>16</v>
      </c>
      <c r="M18" s="42" t="str">
        <f>BF17</f>
        <v>Монтаж дополнительной стойки (подкоса) к опоре ВЛ-0,4 кВ в точке врезки</v>
      </c>
      <c r="N18" s="43">
        <f>14.15</f>
        <v>14.15</v>
      </c>
      <c r="O18" s="43"/>
      <c r="P18" s="43">
        <f>N18*0.08</f>
        <v>1.1320000000000001</v>
      </c>
      <c r="Q18" s="43">
        <f>N18*0.86</f>
        <v>12.169</v>
      </c>
      <c r="R18" s="43">
        <v>0</v>
      </c>
      <c r="S18" s="43">
        <f>N18*0.06</f>
        <v>0.84899999999999998</v>
      </c>
      <c r="T18" s="43">
        <f>SUM(P18:S18)</f>
        <v>14.15</v>
      </c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52">
        <f t="shared" si="1"/>
        <v>0</v>
      </c>
      <c r="BV18" s="34"/>
      <c r="BW18" s="46"/>
      <c r="BX18" s="54">
        <f t="shared" si="2"/>
        <v>-14.15</v>
      </c>
    </row>
    <row r="19" spans="1:76" s="90" customFormat="1" ht="107.25" customHeight="1" x14ac:dyDescent="0.25">
      <c r="A19" s="79" t="s">
        <v>64</v>
      </c>
      <c r="B19" s="80" t="s">
        <v>120</v>
      </c>
      <c r="C19" s="81">
        <v>466.1</v>
      </c>
      <c r="D19" s="81">
        <v>466.1</v>
      </c>
      <c r="E19" s="82">
        <v>15</v>
      </c>
      <c r="F19" s="80" t="s">
        <v>176</v>
      </c>
      <c r="G19" s="80" t="s">
        <v>41</v>
      </c>
      <c r="H19" s="80" t="s">
        <v>233</v>
      </c>
      <c r="I19" s="80" t="s">
        <v>285</v>
      </c>
      <c r="J19" s="80" t="s">
        <v>333</v>
      </c>
      <c r="K19" s="80" t="s">
        <v>391</v>
      </c>
      <c r="L19" s="83" t="s">
        <v>483</v>
      </c>
      <c r="M19" s="84"/>
      <c r="N19" s="102">
        <f>N20+N21</f>
        <v>318.8</v>
      </c>
      <c r="O19" s="102">
        <f t="shared" ref="O19:T19" si="19">O20+O21</f>
        <v>0</v>
      </c>
      <c r="P19" s="102">
        <f t="shared" si="19"/>
        <v>25.503999999999998</v>
      </c>
      <c r="Q19" s="102">
        <f t="shared" si="19"/>
        <v>282.84640000000002</v>
      </c>
      <c r="R19" s="102">
        <f t="shared" si="19"/>
        <v>0</v>
      </c>
      <c r="S19" s="102">
        <f t="shared" si="19"/>
        <v>10.4496</v>
      </c>
      <c r="T19" s="102">
        <f t="shared" si="19"/>
        <v>318.8</v>
      </c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>
        <v>0.08</v>
      </c>
      <c r="BG19" s="86"/>
      <c r="BH19" s="86">
        <f>T20</f>
        <v>101.84</v>
      </c>
      <c r="BI19" s="86"/>
      <c r="BJ19" s="86"/>
      <c r="BK19" s="86"/>
      <c r="BL19" s="86"/>
      <c r="BM19" s="86"/>
      <c r="BN19" s="86"/>
      <c r="BO19" s="86">
        <v>0.8</v>
      </c>
      <c r="BP19" s="86"/>
      <c r="BQ19" s="86">
        <f>T21</f>
        <v>216.96</v>
      </c>
      <c r="BR19" s="86"/>
      <c r="BS19" s="86"/>
      <c r="BT19" s="86"/>
      <c r="BU19" s="86">
        <f t="shared" si="1"/>
        <v>318.8</v>
      </c>
      <c r="BV19" s="87">
        <v>42270</v>
      </c>
      <c r="BW19" s="88"/>
      <c r="BX19" s="89">
        <f t="shared" si="2"/>
        <v>0</v>
      </c>
    </row>
    <row r="20" spans="1:76" s="37" customFormat="1" ht="55.5" customHeight="1" x14ac:dyDescent="0.25">
      <c r="A20" s="38"/>
      <c r="B20" s="39"/>
      <c r="C20" s="40"/>
      <c r="D20" s="40"/>
      <c r="E20" s="29"/>
      <c r="F20" s="39"/>
      <c r="G20" s="39"/>
      <c r="H20" s="39"/>
      <c r="I20" s="39"/>
      <c r="J20" s="39"/>
      <c r="K20" s="39"/>
      <c r="L20" s="41" t="s">
        <v>16</v>
      </c>
      <c r="M20" s="42">
        <f>BF19</f>
        <v>0.08</v>
      </c>
      <c r="N20" s="44">
        <f>M20*1273</f>
        <v>101.84</v>
      </c>
      <c r="O20" s="44"/>
      <c r="P20" s="43">
        <f>N20*0.08</f>
        <v>8.1471999999999998</v>
      </c>
      <c r="Q20" s="43">
        <f>N20*0.86</f>
        <v>87.582400000000007</v>
      </c>
      <c r="R20" s="43">
        <v>0</v>
      </c>
      <c r="S20" s="43">
        <f>N20*0.06</f>
        <v>6.1104000000000003</v>
      </c>
      <c r="T20" s="43">
        <f>SUM(P20:S20)</f>
        <v>101.84</v>
      </c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52">
        <f t="shared" si="1"/>
        <v>0</v>
      </c>
      <c r="BV20" s="34"/>
      <c r="BW20" s="46"/>
      <c r="BX20" s="54">
        <f t="shared" si="2"/>
        <v>-101.84</v>
      </c>
    </row>
    <row r="21" spans="1:76" s="37" customFormat="1" ht="55.5" customHeight="1" x14ac:dyDescent="0.25">
      <c r="A21" s="38"/>
      <c r="B21" s="39"/>
      <c r="C21" s="40"/>
      <c r="D21" s="40"/>
      <c r="E21" s="29"/>
      <c r="F21" s="39"/>
      <c r="G21" s="39"/>
      <c r="H21" s="39"/>
      <c r="I21" s="39"/>
      <c r="J21" s="39"/>
      <c r="K21" s="39"/>
      <c r="L21" s="41" t="s">
        <v>32</v>
      </c>
      <c r="M21" s="42">
        <f>BO19</f>
        <v>0.8</v>
      </c>
      <c r="N21" s="44">
        <f>M21*135.6*2</f>
        <v>216.96</v>
      </c>
      <c r="O21" s="44"/>
      <c r="P21" s="44">
        <f>N21*0.08</f>
        <v>17.3568</v>
      </c>
      <c r="Q21" s="44">
        <f>N21*0.9</f>
        <v>195.26400000000001</v>
      </c>
      <c r="R21" s="44">
        <v>0</v>
      </c>
      <c r="S21" s="44">
        <f>N21*0.02</f>
        <v>4.3391999999999999</v>
      </c>
      <c r="T21" s="44">
        <f>SUM(P21:S21)</f>
        <v>216.96</v>
      </c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52">
        <f t="shared" si="1"/>
        <v>0</v>
      </c>
      <c r="BV21" s="34"/>
      <c r="BW21" s="46"/>
      <c r="BX21" s="54">
        <f t="shared" si="2"/>
        <v>-216.96</v>
      </c>
    </row>
    <row r="22" spans="1:76" s="90" customFormat="1" ht="108.75" customHeight="1" x14ac:dyDescent="0.25">
      <c r="A22" s="79" t="s">
        <v>65</v>
      </c>
      <c r="B22" s="80" t="s">
        <v>121</v>
      </c>
      <c r="C22" s="81">
        <v>466.1</v>
      </c>
      <c r="D22" s="81"/>
      <c r="E22" s="82">
        <v>13</v>
      </c>
      <c r="F22" s="80" t="s">
        <v>177</v>
      </c>
      <c r="G22" s="80" t="s">
        <v>40</v>
      </c>
      <c r="H22" s="80" t="s">
        <v>234</v>
      </c>
      <c r="I22" s="80" t="s">
        <v>286</v>
      </c>
      <c r="J22" s="80" t="s">
        <v>334</v>
      </c>
      <c r="K22" s="80" t="s">
        <v>392</v>
      </c>
      <c r="L22" s="83" t="s">
        <v>16</v>
      </c>
      <c r="M22" s="84"/>
      <c r="N22" s="102">
        <f>N23</f>
        <v>25.46</v>
      </c>
      <c r="O22" s="102">
        <f t="shared" ref="O22:T22" si="20">O23</f>
        <v>0</v>
      </c>
      <c r="P22" s="102">
        <f t="shared" si="20"/>
        <v>2.0367999999999999</v>
      </c>
      <c r="Q22" s="102">
        <f t="shared" si="20"/>
        <v>21.895600000000002</v>
      </c>
      <c r="R22" s="102">
        <f t="shared" si="20"/>
        <v>0</v>
      </c>
      <c r="S22" s="102">
        <f t="shared" si="20"/>
        <v>1.5276000000000001</v>
      </c>
      <c r="T22" s="102">
        <f t="shared" si="20"/>
        <v>25.46</v>
      </c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 t="s">
        <v>393</v>
      </c>
      <c r="BG22" s="86"/>
      <c r="BH22" s="86">
        <f>T23</f>
        <v>25.46</v>
      </c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>
        <f t="shared" si="1"/>
        <v>25.46</v>
      </c>
      <c r="BV22" s="87">
        <v>42267</v>
      </c>
      <c r="BW22" s="88"/>
      <c r="BX22" s="89">
        <f t="shared" si="2"/>
        <v>0</v>
      </c>
    </row>
    <row r="23" spans="1:76" s="37" customFormat="1" ht="63.75" customHeight="1" x14ac:dyDescent="0.25">
      <c r="A23" s="38"/>
      <c r="B23" s="39"/>
      <c r="C23" s="40"/>
      <c r="D23" s="40"/>
      <c r="E23" s="29"/>
      <c r="F23" s="39"/>
      <c r="G23" s="39"/>
      <c r="H23" s="39"/>
      <c r="I23" s="39"/>
      <c r="J23" s="39"/>
      <c r="K23" s="39"/>
      <c r="L23" s="41" t="s">
        <v>16</v>
      </c>
      <c r="M23" s="42" t="str">
        <f>BF22</f>
        <v>0,02 с монтажом дополнительной стойки (подкоса) к опоре ВЛ-0,4 кВ в точке врезки</v>
      </c>
      <c r="N23" s="44">
        <f>0.02*1273</f>
        <v>25.46</v>
      </c>
      <c r="O23" s="44"/>
      <c r="P23" s="43">
        <f>N23*0.08</f>
        <v>2.0367999999999999</v>
      </c>
      <c r="Q23" s="43">
        <f>N23*0.86</f>
        <v>21.895600000000002</v>
      </c>
      <c r="R23" s="43">
        <v>0</v>
      </c>
      <c r="S23" s="43">
        <f>N23*0.06</f>
        <v>1.5276000000000001</v>
      </c>
      <c r="T23" s="43">
        <f>SUM(P23:S23)</f>
        <v>25.46</v>
      </c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52">
        <f t="shared" si="1"/>
        <v>0</v>
      </c>
      <c r="BV23" s="34"/>
      <c r="BW23" s="46"/>
      <c r="BX23" s="54">
        <f t="shared" si="2"/>
        <v>-25.46</v>
      </c>
    </row>
    <row r="24" spans="1:76" s="90" customFormat="1" ht="90" customHeight="1" x14ac:dyDescent="0.25">
      <c r="A24" s="79" t="s">
        <v>66</v>
      </c>
      <c r="B24" s="80" t="s">
        <v>122</v>
      </c>
      <c r="C24" s="81">
        <v>466.1</v>
      </c>
      <c r="D24" s="81">
        <v>466.1</v>
      </c>
      <c r="E24" s="82">
        <v>9</v>
      </c>
      <c r="F24" s="80" t="s">
        <v>178</v>
      </c>
      <c r="G24" s="80" t="s">
        <v>40</v>
      </c>
      <c r="H24" s="80" t="s">
        <v>235</v>
      </c>
      <c r="I24" s="80" t="s">
        <v>287</v>
      </c>
      <c r="J24" s="80" t="s">
        <v>335</v>
      </c>
      <c r="K24" s="80" t="s">
        <v>394</v>
      </c>
      <c r="L24" s="83" t="s">
        <v>16</v>
      </c>
      <c r="M24" s="84"/>
      <c r="N24" s="102">
        <f>N25</f>
        <v>229.14</v>
      </c>
      <c r="O24" s="102">
        <f t="shared" ref="O24" si="21">O25</f>
        <v>0</v>
      </c>
      <c r="P24" s="102">
        <f t="shared" ref="P24" si="22">P25</f>
        <v>18.331199999999999</v>
      </c>
      <c r="Q24" s="102">
        <f t="shared" ref="Q24" si="23">Q25</f>
        <v>197.06039999999999</v>
      </c>
      <c r="R24" s="102">
        <f t="shared" ref="R24" si="24">R25</f>
        <v>0</v>
      </c>
      <c r="S24" s="102">
        <f t="shared" ref="S24" si="25">S25</f>
        <v>13.748399999999998</v>
      </c>
      <c r="T24" s="102">
        <f t="shared" ref="T24" si="26">T25</f>
        <v>229.14</v>
      </c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 t="s">
        <v>395</v>
      </c>
      <c r="BG24" s="86"/>
      <c r="BH24" s="86">
        <f>T25</f>
        <v>229.14</v>
      </c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>
        <f t="shared" si="1"/>
        <v>229.14</v>
      </c>
      <c r="BV24" s="87">
        <v>42266</v>
      </c>
      <c r="BW24" s="88"/>
      <c r="BX24" s="89">
        <f t="shared" si="2"/>
        <v>0</v>
      </c>
    </row>
    <row r="25" spans="1:76" s="37" customFormat="1" ht="63" customHeight="1" x14ac:dyDescent="0.25">
      <c r="A25" s="38"/>
      <c r="B25" s="39"/>
      <c r="C25" s="40"/>
      <c r="D25" s="40"/>
      <c r="E25" s="29"/>
      <c r="F25" s="39"/>
      <c r="G25" s="39"/>
      <c r="H25" s="39"/>
      <c r="I25" s="39"/>
      <c r="J25" s="39"/>
      <c r="K25" s="39"/>
      <c r="L25" s="41" t="s">
        <v>16</v>
      </c>
      <c r="M25" s="42" t="str">
        <f>BF24</f>
        <v>0,18 с монтажом дополнительной стойки (подкоса) к опоре ВЛ-0,4 кВ в точке врезки</v>
      </c>
      <c r="N25" s="44">
        <f>0.18*1273</f>
        <v>229.14</v>
      </c>
      <c r="O25" s="44"/>
      <c r="P25" s="43">
        <f>N25*0.08</f>
        <v>18.331199999999999</v>
      </c>
      <c r="Q25" s="43">
        <f>N25*0.86</f>
        <v>197.06039999999999</v>
      </c>
      <c r="R25" s="43">
        <v>0</v>
      </c>
      <c r="S25" s="43">
        <f>N25*0.06</f>
        <v>13.748399999999998</v>
      </c>
      <c r="T25" s="43">
        <f>SUM(P25:S25)</f>
        <v>229.14</v>
      </c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52">
        <f t="shared" si="1"/>
        <v>0</v>
      </c>
      <c r="BV25" s="34"/>
      <c r="BW25" s="46"/>
      <c r="BX25" s="54">
        <f t="shared" si="2"/>
        <v>-229.14</v>
      </c>
    </row>
    <row r="26" spans="1:76" s="90" customFormat="1" ht="99" customHeight="1" x14ac:dyDescent="0.25">
      <c r="A26" s="79" t="s">
        <v>67</v>
      </c>
      <c r="B26" s="80" t="s">
        <v>123</v>
      </c>
      <c r="C26" s="81">
        <v>466.1</v>
      </c>
      <c r="D26" s="81">
        <v>466.1</v>
      </c>
      <c r="E26" s="82">
        <v>10</v>
      </c>
      <c r="F26" s="80" t="s">
        <v>179</v>
      </c>
      <c r="G26" s="80" t="s">
        <v>40</v>
      </c>
      <c r="H26" s="80" t="s">
        <v>236</v>
      </c>
      <c r="I26" s="80" t="s">
        <v>288</v>
      </c>
      <c r="J26" s="80" t="s">
        <v>336</v>
      </c>
      <c r="K26" s="80" t="s">
        <v>396</v>
      </c>
      <c r="L26" s="83" t="s">
        <v>16</v>
      </c>
      <c r="M26" s="84"/>
      <c r="N26" s="102">
        <f>N27</f>
        <v>14.15</v>
      </c>
      <c r="O26" s="102">
        <f t="shared" ref="O26" si="27">O27</f>
        <v>0</v>
      </c>
      <c r="P26" s="102">
        <f t="shared" ref="P26" si="28">P27</f>
        <v>1.1320000000000001</v>
      </c>
      <c r="Q26" s="102">
        <f t="shared" ref="Q26" si="29">Q27</f>
        <v>12.169</v>
      </c>
      <c r="R26" s="102">
        <f t="shared" ref="R26" si="30">R27</f>
        <v>0</v>
      </c>
      <c r="S26" s="102">
        <f t="shared" ref="S26" si="31">S27</f>
        <v>0.84899999999999998</v>
      </c>
      <c r="T26" s="102">
        <f t="shared" ref="T26" si="32">T27</f>
        <v>14.15</v>
      </c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 t="s">
        <v>388</v>
      </c>
      <c r="BG26" s="86"/>
      <c r="BH26" s="86">
        <f>T27</f>
        <v>14.15</v>
      </c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>
        <f t="shared" si="1"/>
        <v>14.15</v>
      </c>
      <c r="BV26" s="87">
        <v>42271</v>
      </c>
      <c r="BW26" s="88" t="s">
        <v>397</v>
      </c>
      <c r="BX26" s="89">
        <f t="shared" si="2"/>
        <v>0</v>
      </c>
    </row>
    <row r="27" spans="1:76" s="37" customFormat="1" ht="69" customHeight="1" x14ac:dyDescent="0.25">
      <c r="A27" s="38"/>
      <c r="B27" s="39"/>
      <c r="C27" s="40"/>
      <c r="D27" s="40"/>
      <c r="E27" s="29"/>
      <c r="F27" s="39"/>
      <c r="G27" s="39"/>
      <c r="H27" s="39"/>
      <c r="I27" s="39"/>
      <c r="J27" s="39"/>
      <c r="K27" s="39"/>
      <c r="L27" s="41" t="s">
        <v>16</v>
      </c>
      <c r="M27" s="42" t="str">
        <f>BF26</f>
        <v>Монтаж дополнительной стойки (подкоса) к опоре ВЛ-0,4 кВ в точке врезки</v>
      </c>
      <c r="N27" s="44">
        <v>14.15</v>
      </c>
      <c r="O27" s="44"/>
      <c r="P27" s="43">
        <f>N27*0.08</f>
        <v>1.1320000000000001</v>
      </c>
      <c r="Q27" s="43">
        <f>N27*0.86</f>
        <v>12.169</v>
      </c>
      <c r="R27" s="43">
        <v>0</v>
      </c>
      <c r="S27" s="43">
        <f>N27*0.06</f>
        <v>0.84899999999999998</v>
      </c>
      <c r="T27" s="43">
        <f>SUM(P27:S27)</f>
        <v>14.15</v>
      </c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52">
        <f t="shared" si="1"/>
        <v>0</v>
      </c>
      <c r="BV27" s="34"/>
      <c r="BW27" s="46"/>
      <c r="BX27" s="54">
        <f t="shared" si="2"/>
        <v>-14.15</v>
      </c>
    </row>
    <row r="28" spans="1:76" s="90" customFormat="1" ht="107.25" customHeight="1" x14ac:dyDescent="0.25">
      <c r="A28" s="79" t="s">
        <v>68</v>
      </c>
      <c r="B28" s="80" t="s">
        <v>124</v>
      </c>
      <c r="C28" s="81">
        <v>466.1</v>
      </c>
      <c r="D28" s="81">
        <v>466.1</v>
      </c>
      <c r="E28" s="82">
        <v>3</v>
      </c>
      <c r="F28" s="80" t="s">
        <v>180</v>
      </c>
      <c r="G28" s="80" t="s">
        <v>40</v>
      </c>
      <c r="H28" s="80" t="s">
        <v>237</v>
      </c>
      <c r="I28" s="80" t="s">
        <v>289</v>
      </c>
      <c r="J28" s="80" t="s">
        <v>336</v>
      </c>
      <c r="K28" s="80" t="s">
        <v>398</v>
      </c>
      <c r="L28" s="83" t="s">
        <v>16</v>
      </c>
      <c r="M28" s="84"/>
      <c r="N28" s="102">
        <f>N29</f>
        <v>152.76</v>
      </c>
      <c r="O28" s="102">
        <f t="shared" ref="O28" si="33">O29</f>
        <v>0</v>
      </c>
      <c r="P28" s="102">
        <f t="shared" ref="P28" si="34">P29</f>
        <v>12.220799999999999</v>
      </c>
      <c r="Q28" s="102">
        <f t="shared" ref="Q28" si="35">Q29</f>
        <v>131.37359999999998</v>
      </c>
      <c r="R28" s="102">
        <f t="shared" ref="R28" si="36">R29</f>
        <v>0</v>
      </c>
      <c r="S28" s="102">
        <f t="shared" ref="S28" si="37">S29</f>
        <v>9.1655999999999995</v>
      </c>
      <c r="T28" s="102">
        <f t="shared" ref="T28" si="38">T29</f>
        <v>152.76</v>
      </c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>
        <v>0.12</v>
      </c>
      <c r="BG28" s="86"/>
      <c r="BH28" s="86">
        <f>T29</f>
        <v>152.76</v>
      </c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>
        <f t="shared" si="1"/>
        <v>152.76</v>
      </c>
      <c r="BV28" s="87">
        <v>42270</v>
      </c>
      <c r="BW28" s="88" t="s">
        <v>399</v>
      </c>
      <c r="BX28" s="89">
        <f t="shared" si="2"/>
        <v>0</v>
      </c>
    </row>
    <row r="29" spans="1:76" s="37" customFormat="1" ht="61.5" customHeight="1" x14ac:dyDescent="0.25">
      <c r="A29" s="38"/>
      <c r="B29" s="39"/>
      <c r="C29" s="40"/>
      <c r="D29" s="40"/>
      <c r="E29" s="29"/>
      <c r="F29" s="39"/>
      <c r="G29" s="39"/>
      <c r="H29" s="39"/>
      <c r="I29" s="39"/>
      <c r="J29" s="39"/>
      <c r="K29" s="39"/>
      <c r="L29" s="41" t="s">
        <v>16</v>
      </c>
      <c r="M29" s="42">
        <f>BF28</f>
        <v>0.12</v>
      </c>
      <c r="N29" s="44">
        <f>M29*1273</f>
        <v>152.76</v>
      </c>
      <c r="O29" s="44"/>
      <c r="P29" s="43">
        <f>N29*0.08</f>
        <v>12.220799999999999</v>
      </c>
      <c r="Q29" s="43">
        <f>N29*0.86</f>
        <v>131.37359999999998</v>
      </c>
      <c r="R29" s="43">
        <v>0</v>
      </c>
      <c r="S29" s="43">
        <f>N29*0.06</f>
        <v>9.1655999999999995</v>
      </c>
      <c r="T29" s="43">
        <f>SUM(P29:S29)</f>
        <v>152.76</v>
      </c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52">
        <f t="shared" si="1"/>
        <v>0</v>
      </c>
      <c r="BV29" s="34"/>
      <c r="BW29" s="46"/>
      <c r="BX29" s="54">
        <f t="shared" si="2"/>
        <v>-152.76</v>
      </c>
    </row>
    <row r="30" spans="1:76" s="90" customFormat="1" ht="108.75" customHeight="1" x14ac:dyDescent="0.25">
      <c r="A30" s="79" t="s">
        <v>69</v>
      </c>
      <c r="B30" s="80" t="s">
        <v>125</v>
      </c>
      <c r="C30" s="81">
        <v>466.1</v>
      </c>
      <c r="D30" s="81">
        <v>466.1</v>
      </c>
      <c r="E30" s="82">
        <v>7</v>
      </c>
      <c r="F30" s="80" t="s">
        <v>181</v>
      </c>
      <c r="G30" s="80" t="s">
        <v>40</v>
      </c>
      <c r="H30" s="80" t="s">
        <v>238</v>
      </c>
      <c r="I30" s="80" t="s">
        <v>290</v>
      </c>
      <c r="J30" s="80" t="s">
        <v>337</v>
      </c>
      <c r="K30" s="80" t="s">
        <v>400</v>
      </c>
      <c r="L30" s="83" t="s">
        <v>16</v>
      </c>
      <c r="M30" s="84"/>
      <c r="N30" s="102">
        <f>N31</f>
        <v>190.95</v>
      </c>
      <c r="O30" s="102">
        <f t="shared" ref="O30" si="39">O31</f>
        <v>0</v>
      </c>
      <c r="P30" s="102">
        <f t="shared" ref="P30" si="40">P31</f>
        <v>15.276</v>
      </c>
      <c r="Q30" s="102">
        <f t="shared" ref="Q30" si="41">Q31</f>
        <v>164.21699999999998</v>
      </c>
      <c r="R30" s="102">
        <f t="shared" ref="R30" si="42">R31</f>
        <v>0</v>
      </c>
      <c r="S30" s="102">
        <f t="shared" ref="S30" si="43">S31</f>
        <v>11.456999999999999</v>
      </c>
      <c r="T30" s="102">
        <f t="shared" ref="T30" si="44">T31</f>
        <v>190.95</v>
      </c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 t="s">
        <v>381</v>
      </c>
      <c r="BG30" s="86"/>
      <c r="BH30" s="86">
        <f>T31</f>
        <v>190.95</v>
      </c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>
        <f t="shared" si="1"/>
        <v>190.95</v>
      </c>
      <c r="BV30" s="87">
        <v>42270</v>
      </c>
      <c r="BW30" s="88"/>
      <c r="BX30" s="89">
        <f t="shared" si="2"/>
        <v>0</v>
      </c>
    </row>
    <row r="31" spans="1:76" s="37" customFormat="1" ht="72" customHeight="1" x14ac:dyDescent="0.25">
      <c r="A31" s="38"/>
      <c r="B31" s="39"/>
      <c r="C31" s="40"/>
      <c r="D31" s="40"/>
      <c r="E31" s="29"/>
      <c r="F31" s="39"/>
      <c r="G31" s="39"/>
      <c r="H31" s="39"/>
      <c r="I31" s="39"/>
      <c r="J31" s="39"/>
      <c r="K31" s="39"/>
      <c r="L31" s="41" t="s">
        <v>16</v>
      </c>
      <c r="M31" s="42" t="str">
        <f>BF30</f>
        <v>0,15 с монтажом дополнительной стойки (подкоса) к опоре ВЛ-0,4 кВ в точке врезки</v>
      </c>
      <c r="N31" s="44">
        <f>0.15*1273</f>
        <v>190.95</v>
      </c>
      <c r="O31" s="44"/>
      <c r="P31" s="43">
        <f>N31*0.08</f>
        <v>15.276</v>
      </c>
      <c r="Q31" s="43">
        <f>N31*0.86</f>
        <v>164.21699999999998</v>
      </c>
      <c r="R31" s="43">
        <v>0</v>
      </c>
      <c r="S31" s="43">
        <f>N31*0.06</f>
        <v>11.456999999999999</v>
      </c>
      <c r="T31" s="43">
        <f>SUM(P31:S31)</f>
        <v>190.95</v>
      </c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52">
        <f t="shared" si="1"/>
        <v>0</v>
      </c>
      <c r="BV31" s="34"/>
      <c r="BW31" s="46"/>
      <c r="BX31" s="54">
        <f t="shared" si="2"/>
        <v>-190.95</v>
      </c>
    </row>
    <row r="32" spans="1:76" s="90" customFormat="1" ht="98.25" customHeight="1" x14ac:dyDescent="0.25">
      <c r="A32" s="79" t="s">
        <v>70</v>
      </c>
      <c r="B32" s="80" t="s">
        <v>126</v>
      </c>
      <c r="C32" s="81">
        <v>466.1</v>
      </c>
      <c r="D32" s="81"/>
      <c r="E32" s="82">
        <v>10</v>
      </c>
      <c r="F32" s="80" t="s">
        <v>182</v>
      </c>
      <c r="G32" s="80" t="s">
        <v>40</v>
      </c>
      <c r="H32" s="80" t="s">
        <v>239</v>
      </c>
      <c r="I32" s="80" t="s">
        <v>291</v>
      </c>
      <c r="J32" s="80" t="s">
        <v>338</v>
      </c>
      <c r="K32" s="80" t="s">
        <v>401</v>
      </c>
      <c r="L32" s="83" t="s">
        <v>16</v>
      </c>
      <c r="M32" s="84"/>
      <c r="N32" s="102">
        <f>N33</f>
        <v>25.46</v>
      </c>
      <c r="O32" s="102">
        <f t="shared" ref="O32" si="45">O33</f>
        <v>0</v>
      </c>
      <c r="P32" s="102">
        <f t="shared" ref="P32" si="46">P33</f>
        <v>2.0367999999999999</v>
      </c>
      <c r="Q32" s="102">
        <f t="shared" ref="Q32" si="47">Q33</f>
        <v>21.895600000000002</v>
      </c>
      <c r="R32" s="102">
        <f t="shared" ref="R32" si="48">R33</f>
        <v>0</v>
      </c>
      <c r="S32" s="102">
        <f t="shared" ref="S32" si="49">S33</f>
        <v>1.5276000000000001</v>
      </c>
      <c r="T32" s="102">
        <f t="shared" ref="T32" si="50">T33</f>
        <v>25.46</v>
      </c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 t="s">
        <v>393</v>
      </c>
      <c r="BG32" s="86"/>
      <c r="BH32" s="86">
        <f>T33</f>
        <v>25.46</v>
      </c>
      <c r="BI32" s="86"/>
      <c r="BJ32" s="86"/>
      <c r="BK32" s="86"/>
      <c r="BL32" s="86"/>
      <c r="BM32" s="86"/>
      <c r="BN32" s="86"/>
      <c r="BO32" s="86"/>
      <c r="BP32" s="86"/>
      <c r="BQ32" s="86"/>
      <c r="BR32" s="86"/>
      <c r="BS32" s="86"/>
      <c r="BT32" s="86"/>
      <c r="BU32" s="86">
        <f t="shared" si="1"/>
        <v>25.46</v>
      </c>
      <c r="BV32" s="87">
        <v>42283</v>
      </c>
      <c r="BW32" s="88"/>
      <c r="BX32" s="89">
        <f t="shared" si="2"/>
        <v>0</v>
      </c>
    </row>
    <row r="33" spans="1:76" s="37" customFormat="1" ht="56.25" customHeight="1" x14ac:dyDescent="0.25">
      <c r="A33" s="38"/>
      <c r="B33" s="39"/>
      <c r="C33" s="40"/>
      <c r="D33" s="40"/>
      <c r="E33" s="29"/>
      <c r="F33" s="39"/>
      <c r="G33" s="39"/>
      <c r="H33" s="39"/>
      <c r="I33" s="39"/>
      <c r="J33" s="39"/>
      <c r="K33" s="39"/>
      <c r="L33" s="41" t="s">
        <v>16</v>
      </c>
      <c r="M33" s="42" t="str">
        <f>BF32</f>
        <v>0,02 с монтажом дополнительной стойки (подкоса) к опоре ВЛ-0,4 кВ в точке врезки</v>
      </c>
      <c r="N33" s="44">
        <f>0.02*1273</f>
        <v>25.46</v>
      </c>
      <c r="O33" s="44"/>
      <c r="P33" s="43">
        <f>N33*0.08</f>
        <v>2.0367999999999999</v>
      </c>
      <c r="Q33" s="43">
        <f>N33*0.86</f>
        <v>21.895600000000002</v>
      </c>
      <c r="R33" s="43">
        <v>0</v>
      </c>
      <c r="S33" s="43">
        <f>N33*0.06</f>
        <v>1.5276000000000001</v>
      </c>
      <c r="T33" s="43">
        <f>SUM(P33:S33)</f>
        <v>25.46</v>
      </c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52">
        <f t="shared" si="1"/>
        <v>0</v>
      </c>
      <c r="BV33" s="34"/>
      <c r="BW33" s="46"/>
      <c r="BX33" s="54">
        <f t="shared" si="2"/>
        <v>-25.46</v>
      </c>
    </row>
    <row r="34" spans="1:76" s="106" customFormat="1" ht="131.25" customHeight="1" x14ac:dyDescent="0.25">
      <c r="A34" s="79" t="s">
        <v>71</v>
      </c>
      <c r="B34" s="80" t="s">
        <v>127</v>
      </c>
      <c r="C34" s="81">
        <v>466.1</v>
      </c>
      <c r="D34" s="81"/>
      <c r="E34" s="103">
        <v>13</v>
      </c>
      <c r="F34" s="80" t="s">
        <v>183</v>
      </c>
      <c r="G34" s="80" t="s">
        <v>40</v>
      </c>
      <c r="H34" s="80" t="s">
        <v>240</v>
      </c>
      <c r="I34" s="80" t="s">
        <v>292</v>
      </c>
      <c r="J34" s="80" t="s">
        <v>339</v>
      </c>
      <c r="K34" s="80" t="s">
        <v>402</v>
      </c>
      <c r="L34" s="83" t="s">
        <v>16</v>
      </c>
      <c r="M34" s="84"/>
      <c r="N34" s="102">
        <f>N35</f>
        <v>25.46</v>
      </c>
      <c r="O34" s="102">
        <f t="shared" ref="O34" si="51">O35</f>
        <v>0</v>
      </c>
      <c r="P34" s="102">
        <f t="shared" ref="P34" si="52">P35</f>
        <v>2.0367999999999999</v>
      </c>
      <c r="Q34" s="102">
        <f t="shared" ref="Q34" si="53">Q35</f>
        <v>21.895600000000002</v>
      </c>
      <c r="R34" s="102">
        <f t="shared" ref="R34" si="54">R35</f>
        <v>0</v>
      </c>
      <c r="S34" s="102">
        <f t="shared" ref="S34" si="55">S35</f>
        <v>1.5276000000000001</v>
      </c>
      <c r="T34" s="102">
        <f t="shared" ref="T34" si="56">T35</f>
        <v>25.46</v>
      </c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6" t="s">
        <v>393</v>
      </c>
      <c r="BG34" s="84"/>
      <c r="BH34" s="84">
        <f>T35</f>
        <v>25.46</v>
      </c>
      <c r="BI34" s="84"/>
      <c r="BJ34" s="84"/>
      <c r="BK34" s="84"/>
      <c r="BL34" s="84"/>
      <c r="BM34" s="84"/>
      <c r="BN34" s="84"/>
      <c r="BO34" s="84"/>
      <c r="BP34" s="84"/>
      <c r="BQ34" s="84"/>
      <c r="BR34" s="84"/>
      <c r="BS34" s="84"/>
      <c r="BT34" s="84"/>
      <c r="BU34" s="86">
        <f t="shared" si="1"/>
        <v>25.46</v>
      </c>
      <c r="BV34" s="104">
        <v>42277</v>
      </c>
      <c r="BW34" s="105"/>
      <c r="BX34" s="89">
        <f t="shared" si="2"/>
        <v>0</v>
      </c>
    </row>
    <row r="35" spans="1:76" s="50" customFormat="1" ht="70.5" customHeight="1" x14ac:dyDescent="0.25">
      <c r="A35" s="38"/>
      <c r="B35" s="39"/>
      <c r="C35" s="40"/>
      <c r="D35" s="40"/>
      <c r="E35" s="47"/>
      <c r="F35" s="39"/>
      <c r="G35" s="39"/>
      <c r="H35" s="39"/>
      <c r="I35" s="39"/>
      <c r="J35" s="39"/>
      <c r="K35" s="39"/>
      <c r="L35" s="41" t="s">
        <v>16</v>
      </c>
      <c r="M35" s="42" t="str">
        <f>BF34</f>
        <v>0,02 с монтажом дополнительной стойки (подкоса) к опоре ВЛ-0,4 кВ в точке врезки</v>
      </c>
      <c r="N35" s="44">
        <f>0.02*1273</f>
        <v>25.46</v>
      </c>
      <c r="O35" s="44"/>
      <c r="P35" s="43">
        <f>N35*0.08</f>
        <v>2.0367999999999999</v>
      </c>
      <c r="Q35" s="43">
        <f>N35*0.86</f>
        <v>21.895600000000002</v>
      </c>
      <c r="R35" s="43">
        <v>0</v>
      </c>
      <c r="S35" s="43">
        <f>N35*0.06</f>
        <v>1.5276000000000001</v>
      </c>
      <c r="T35" s="43">
        <f>SUM(P35:S35)</f>
        <v>25.46</v>
      </c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5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52">
        <f t="shared" si="1"/>
        <v>0</v>
      </c>
      <c r="BV35" s="48"/>
      <c r="BW35" s="49"/>
      <c r="BX35" s="54">
        <f t="shared" si="2"/>
        <v>-25.46</v>
      </c>
    </row>
    <row r="36" spans="1:76" s="90" customFormat="1" ht="84.75" customHeight="1" x14ac:dyDescent="0.25">
      <c r="A36" s="79" t="s">
        <v>72</v>
      </c>
      <c r="B36" s="80" t="s">
        <v>128</v>
      </c>
      <c r="C36" s="81">
        <v>466.1</v>
      </c>
      <c r="D36" s="81"/>
      <c r="E36" s="82">
        <v>13</v>
      </c>
      <c r="F36" s="80" t="s">
        <v>184</v>
      </c>
      <c r="G36" s="80" t="s">
        <v>40</v>
      </c>
      <c r="H36" s="80" t="s">
        <v>241</v>
      </c>
      <c r="I36" s="80" t="s">
        <v>50</v>
      </c>
      <c r="J36" s="80" t="s">
        <v>340</v>
      </c>
      <c r="K36" s="80" t="s">
        <v>403</v>
      </c>
      <c r="L36" s="83" t="s">
        <v>482</v>
      </c>
      <c r="M36" s="84">
        <f>M37+M38</f>
        <v>1.2</v>
      </c>
      <c r="N36" s="84">
        <f t="shared" ref="N36:T36" si="57">N37+N38</f>
        <v>195.26399999999998</v>
      </c>
      <c r="O36" s="84">
        <f t="shared" si="57"/>
        <v>0</v>
      </c>
      <c r="P36" s="84">
        <f t="shared" si="57"/>
        <v>15.621119999999998</v>
      </c>
      <c r="Q36" s="84">
        <f t="shared" si="57"/>
        <v>175.73759999999999</v>
      </c>
      <c r="R36" s="84">
        <f t="shared" si="57"/>
        <v>0</v>
      </c>
      <c r="S36" s="84">
        <f t="shared" si="57"/>
        <v>3.9052799999999994</v>
      </c>
      <c r="T36" s="84">
        <f t="shared" si="57"/>
        <v>195.26399999999998</v>
      </c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>
        <v>0.96</v>
      </c>
      <c r="BM36" s="86"/>
      <c r="BN36" s="86">
        <f>T37</f>
        <v>130.17599999999999</v>
      </c>
      <c r="BO36" s="86">
        <v>0.24</v>
      </c>
      <c r="BP36" s="86"/>
      <c r="BQ36" s="86">
        <f>T38</f>
        <v>65.087999999999994</v>
      </c>
      <c r="BR36" s="86"/>
      <c r="BS36" s="86"/>
      <c r="BT36" s="86"/>
      <c r="BU36" s="86">
        <f t="shared" si="1"/>
        <v>195.26399999999998</v>
      </c>
      <c r="BV36" s="87">
        <v>42280</v>
      </c>
      <c r="BW36" s="88"/>
      <c r="BX36" s="89">
        <f t="shared" si="2"/>
        <v>0</v>
      </c>
    </row>
    <row r="37" spans="1:76" s="37" customFormat="1" ht="74.25" customHeight="1" x14ac:dyDescent="0.25">
      <c r="A37" s="38"/>
      <c r="B37" s="39"/>
      <c r="C37" s="40"/>
      <c r="D37" s="40"/>
      <c r="E37" s="29"/>
      <c r="F37" s="39"/>
      <c r="G37" s="39"/>
      <c r="H37" s="39"/>
      <c r="I37" s="39"/>
      <c r="J37" s="39"/>
      <c r="K37" s="39"/>
      <c r="L37" s="41" t="s">
        <v>18</v>
      </c>
      <c r="M37" s="42">
        <f>BL36</f>
        <v>0.96</v>
      </c>
      <c r="N37" s="43">
        <f>M37*135.6</f>
        <v>130.17599999999999</v>
      </c>
      <c r="O37" s="43"/>
      <c r="P37" s="43">
        <f>N37*0.08</f>
        <v>10.414079999999998</v>
      </c>
      <c r="Q37" s="43">
        <f>N37*0.9</f>
        <v>117.15839999999999</v>
      </c>
      <c r="R37" s="43">
        <v>0</v>
      </c>
      <c r="S37" s="43">
        <f>N37*0.02</f>
        <v>2.6035199999999996</v>
      </c>
      <c r="T37" s="43">
        <f>SUM(P37:S37)</f>
        <v>130.17599999999999</v>
      </c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52">
        <f t="shared" si="1"/>
        <v>0</v>
      </c>
      <c r="BV37" s="34"/>
      <c r="BW37" s="46"/>
      <c r="BX37" s="54">
        <f t="shared" si="2"/>
        <v>-130.17599999999999</v>
      </c>
    </row>
    <row r="38" spans="1:76" s="37" customFormat="1" ht="74.25" customHeight="1" x14ac:dyDescent="0.25">
      <c r="A38" s="38"/>
      <c r="B38" s="39"/>
      <c r="C38" s="40"/>
      <c r="D38" s="40"/>
      <c r="E38" s="29"/>
      <c r="F38" s="39"/>
      <c r="G38" s="39"/>
      <c r="H38" s="39"/>
      <c r="I38" s="39"/>
      <c r="J38" s="39"/>
      <c r="K38" s="39"/>
      <c r="L38" s="41" t="s">
        <v>32</v>
      </c>
      <c r="M38" s="42">
        <f>BO36</f>
        <v>0.24</v>
      </c>
      <c r="N38" s="43">
        <f>M38*135.6*2</f>
        <v>65.087999999999994</v>
      </c>
      <c r="O38" s="43"/>
      <c r="P38" s="43">
        <f>N38*0.08</f>
        <v>5.2070399999999992</v>
      </c>
      <c r="Q38" s="43">
        <f>N38*0.9</f>
        <v>58.579199999999993</v>
      </c>
      <c r="R38" s="43">
        <v>0</v>
      </c>
      <c r="S38" s="43">
        <f>N38*0.02</f>
        <v>1.3017599999999998</v>
      </c>
      <c r="T38" s="43">
        <f>SUM(P38:S38)</f>
        <v>65.087999999999994</v>
      </c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52">
        <f t="shared" si="1"/>
        <v>0</v>
      </c>
      <c r="BV38" s="34"/>
      <c r="BW38" s="46"/>
      <c r="BX38" s="54">
        <f t="shared" si="2"/>
        <v>-65.087999999999994</v>
      </c>
    </row>
    <row r="39" spans="1:76" s="101" customFormat="1" ht="108.75" customHeight="1" x14ac:dyDescent="0.25">
      <c r="A39" s="91" t="s">
        <v>73</v>
      </c>
      <c r="B39" s="92" t="s">
        <v>129</v>
      </c>
      <c r="C39" s="93">
        <v>466.1</v>
      </c>
      <c r="D39" s="93">
        <v>466.1</v>
      </c>
      <c r="E39" s="94">
        <v>15</v>
      </c>
      <c r="F39" s="92" t="s">
        <v>185</v>
      </c>
      <c r="G39" s="92" t="s">
        <v>42</v>
      </c>
      <c r="H39" s="92" t="s">
        <v>242</v>
      </c>
      <c r="I39" s="92" t="s">
        <v>373</v>
      </c>
      <c r="J39" s="92" t="s">
        <v>33</v>
      </c>
      <c r="K39" s="92" t="s">
        <v>405</v>
      </c>
      <c r="L39" s="95" t="s">
        <v>16</v>
      </c>
      <c r="M39" s="96"/>
      <c r="N39" s="97">
        <f>N40</f>
        <v>50.92</v>
      </c>
      <c r="O39" s="97">
        <f t="shared" ref="O39:T39" si="58">O40</f>
        <v>0</v>
      </c>
      <c r="P39" s="97">
        <f t="shared" si="58"/>
        <v>4.0735999999999999</v>
      </c>
      <c r="Q39" s="97">
        <f t="shared" si="58"/>
        <v>43.791200000000003</v>
      </c>
      <c r="R39" s="97">
        <f t="shared" si="58"/>
        <v>0</v>
      </c>
      <c r="S39" s="97">
        <f t="shared" si="58"/>
        <v>3.0552000000000001</v>
      </c>
      <c r="T39" s="97">
        <f t="shared" si="58"/>
        <v>50.92</v>
      </c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 t="s">
        <v>404</v>
      </c>
      <c r="BG39" s="67"/>
      <c r="BH39" s="67">
        <f>T40</f>
        <v>50.92</v>
      </c>
      <c r="BI39" s="67"/>
      <c r="BJ39" s="67"/>
      <c r="BK39" s="67"/>
      <c r="BL39" s="67"/>
      <c r="BM39" s="67"/>
      <c r="BN39" s="67"/>
      <c r="BO39" s="67"/>
      <c r="BP39" s="67"/>
      <c r="BQ39" s="67"/>
      <c r="BR39" s="67"/>
      <c r="BS39" s="67"/>
      <c r="BT39" s="67"/>
      <c r="BU39" s="67">
        <f t="shared" si="1"/>
        <v>50.92</v>
      </c>
      <c r="BV39" s="98">
        <v>42043</v>
      </c>
      <c r="BW39" s="99"/>
      <c r="BX39" s="100">
        <f t="shared" si="2"/>
        <v>0</v>
      </c>
    </row>
    <row r="40" spans="1:76" s="37" customFormat="1" ht="55.5" customHeight="1" x14ac:dyDescent="0.25">
      <c r="A40" s="38"/>
      <c r="B40" s="39"/>
      <c r="C40" s="40"/>
      <c r="D40" s="40"/>
      <c r="E40" s="29"/>
      <c r="F40" s="39"/>
      <c r="G40" s="39"/>
      <c r="H40" s="39"/>
      <c r="I40" s="39"/>
      <c r="J40" s="39"/>
      <c r="K40" s="39"/>
      <c r="L40" s="41" t="s">
        <v>16</v>
      </c>
      <c r="M40" s="42" t="str">
        <f>BF39</f>
        <v>0,04 с монтажом дополнительной стойки (подкоса) к опоре ВЛ-0,4 кВ в точке врезки</v>
      </c>
      <c r="N40" s="44">
        <f>0.04*1273</f>
        <v>50.92</v>
      </c>
      <c r="O40" s="44"/>
      <c r="P40" s="43">
        <f>N40*0.08</f>
        <v>4.0735999999999999</v>
      </c>
      <c r="Q40" s="43">
        <f>N40*0.86</f>
        <v>43.791200000000003</v>
      </c>
      <c r="R40" s="43">
        <v>0</v>
      </c>
      <c r="S40" s="43">
        <f>N40*0.06</f>
        <v>3.0552000000000001</v>
      </c>
      <c r="T40" s="43">
        <f>SUM(P40:S40)</f>
        <v>50.92</v>
      </c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52">
        <f t="shared" si="1"/>
        <v>0</v>
      </c>
      <c r="BV40" s="34"/>
      <c r="BW40" s="46"/>
      <c r="BX40" s="54">
        <f t="shared" si="2"/>
        <v>-50.92</v>
      </c>
    </row>
    <row r="41" spans="1:76" s="101" customFormat="1" ht="88.5" customHeight="1" x14ac:dyDescent="0.25">
      <c r="A41" s="91" t="s">
        <v>74</v>
      </c>
      <c r="B41" s="92" t="s">
        <v>130</v>
      </c>
      <c r="C41" s="93">
        <v>466.1</v>
      </c>
      <c r="D41" s="93"/>
      <c r="E41" s="94">
        <v>15</v>
      </c>
      <c r="F41" s="92" t="s">
        <v>186</v>
      </c>
      <c r="G41" s="92" t="s">
        <v>42</v>
      </c>
      <c r="H41" s="92" t="s">
        <v>243</v>
      </c>
      <c r="I41" s="92" t="s">
        <v>293</v>
      </c>
      <c r="J41" s="92" t="s">
        <v>341</v>
      </c>
      <c r="K41" s="92" t="s">
        <v>406</v>
      </c>
      <c r="L41" s="95" t="s">
        <v>16</v>
      </c>
      <c r="M41" s="96"/>
      <c r="N41" s="97">
        <f>N42</f>
        <v>127.30000000000001</v>
      </c>
      <c r="O41" s="97">
        <f t="shared" ref="O41" si="59">O42</f>
        <v>0</v>
      </c>
      <c r="P41" s="97">
        <f t="shared" ref="P41" si="60">P42</f>
        <v>10.184000000000001</v>
      </c>
      <c r="Q41" s="97">
        <f t="shared" ref="Q41" si="61">Q42</f>
        <v>109.47800000000001</v>
      </c>
      <c r="R41" s="97">
        <f t="shared" ref="R41" si="62">R42</f>
        <v>0</v>
      </c>
      <c r="S41" s="97">
        <f t="shared" ref="S41" si="63">S42</f>
        <v>7.6380000000000008</v>
      </c>
      <c r="T41" s="97">
        <f t="shared" ref="T41" si="64">T42</f>
        <v>127.30000000000001</v>
      </c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>
        <v>0.1</v>
      </c>
      <c r="BG41" s="67"/>
      <c r="BH41" s="67">
        <f>T42</f>
        <v>127.30000000000001</v>
      </c>
      <c r="BI41" s="67"/>
      <c r="BJ41" s="67"/>
      <c r="BK41" s="67"/>
      <c r="BL41" s="67"/>
      <c r="BM41" s="67"/>
      <c r="BN41" s="67"/>
      <c r="BO41" s="67"/>
      <c r="BP41" s="67"/>
      <c r="BQ41" s="67"/>
      <c r="BR41" s="67"/>
      <c r="BS41" s="67"/>
      <c r="BT41" s="67"/>
      <c r="BU41" s="67">
        <f t="shared" si="1"/>
        <v>127.30000000000001</v>
      </c>
      <c r="BV41" s="98">
        <v>42280</v>
      </c>
      <c r="BW41" s="99" t="s">
        <v>407</v>
      </c>
      <c r="BX41" s="100">
        <f t="shared" si="2"/>
        <v>0</v>
      </c>
    </row>
    <row r="42" spans="1:76" s="37" customFormat="1" ht="39" customHeight="1" x14ac:dyDescent="0.25">
      <c r="A42" s="38"/>
      <c r="B42" s="39"/>
      <c r="C42" s="40"/>
      <c r="D42" s="40"/>
      <c r="E42" s="29"/>
      <c r="F42" s="39"/>
      <c r="G42" s="39"/>
      <c r="H42" s="39"/>
      <c r="I42" s="39"/>
      <c r="J42" s="39"/>
      <c r="K42" s="39"/>
      <c r="L42" s="41" t="s">
        <v>16</v>
      </c>
      <c r="M42" s="42">
        <f>BF41</f>
        <v>0.1</v>
      </c>
      <c r="N42" s="44">
        <f>M42*1273</f>
        <v>127.30000000000001</v>
      </c>
      <c r="O42" s="44"/>
      <c r="P42" s="43">
        <f>N42*0.08</f>
        <v>10.184000000000001</v>
      </c>
      <c r="Q42" s="43">
        <f>N42*0.86</f>
        <v>109.47800000000001</v>
      </c>
      <c r="R42" s="43">
        <v>0</v>
      </c>
      <c r="S42" s="43">
        <f>N42*0.06</f>
        <v>7.6380000000000008</v>
      </c>
      <c r="T42" s="43">
        <f>SUM(P42:S42)</f>
        <v>127.30000000000001</v>
      </c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52">
        <f t="shared" si="1"/>
        <v>0</v>
      </c>
      <c r="BV42" s="34"/>
      <c r="BW42" s="46"/>
      <c r="BX42" s="54">
        <f t="shared" si="2"/>
        <v>-127.30000000000001</v>
      </c>
    </row>
    <row r="43" spans="1:76" s="101" customFormat="1" ht="131.25" customHeight="1" x14ac:dyDescent="0.25">
      <c r="A43" s="91" t="s">
        <v>77</v>
      </c>
      <c r="B43" s="92" t="s">
        <v>133</v>
      </c>
      <c r="C43" s="93">
        <v>84523.09</v>
      </c>
      <c r="D43" s="93">
        <v>12678.4661</v>
      </c>
      <c r="E43" s="94">
        <v>35</v>
      </c>
      <c r="F43" s="92" t="s">
        <v>189</v>
      </c>
      <c r="G43" s="92" t="s">
        <v>224</v>
      </c>
      <c r="H43" s="92" t="s">
        <v>245</v>
      </c>
      <c r="I43" s="92" t="s">
        <v>294</v>
      </c>
      <c r="J43" s="92" t="s">
        <v>344</v>
      </c>
      <c r="K43" s="92" t="s">
        <v>413</v>
      </c>
      <c r="L43" s="94"/>
      <c r="M43" s="96"/>
      <c r="N43" s="107">
        <f>N44+N45+N46+N47</f>
        <v>610.39592000000005</v>
      </c>
      <c r="O43" s="107">
        <f t="shared" ref="O43:T43" si="65">O44+O45+O46+O47</f>
        <v>0</v>
      </c>
      <c r="P43" s="107">
        <f t="shared" si="65"/>
        <v>19.3474</v>
      </c>
      <c r="Q43" s="107">
        <f t="shared" si="65"/>
        <v>152.89979999999997</v>
      </c>
      <c r="R43" s="107">
        <f>R44+R46+R47</f>
        <v>427.24592000000007</v>
      </c>
      <c r="S43" s="107">
        <f t="shared" si="65"/>
        <v>10.902799999999999</v>
      </c>
      <c r="T43" s="107">
        <f t="shared" si="65"/>
        <v>610.39592000000005</v>
      </c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 t="s">
        <v>488</v>
      </c>
      <c r="AV43" s="67">
        <f>T44+T45</f>
        <v>521.51592000000005</v>
      </c>
      <c r="AW43" s="67">
        <v>1</v>
      </c>
      <c r="AX43" s="67">
        <f>T46</f>
        <v>12.499999999999998</v>
      </c>
      <c r="AY43" s="67"/>
      <c r="AZ43" s="67"/>
      <c r="BA43" s="67"/>
      <c r="BB43" s="67"/>
      <c r="BC43" s="67"/>
      <c r="BD43" s="67"/>
      <c r="BE43" s="67"/>
      <c r="BF43" s="67">
        <v>0.06</v>
      </c>
      <c r="BG43" s="67"/>
      <c r="BH43" s="67">
        <f>T47</f>
        <v>76.38</v>
      </c>
      <c r="BI43" s="67"/>
      <c r="BJ43" s="67"/>
      <c r="BK43" s="67"/>
      <c r="BL43" s="67"/>
      <c r="BM43" s="67"/>
      <c r="BN43" s="67"/>
      <c r="BO43" s="67"/>
      <c r="BP43" s="67"/>
      <c r="BQ43" s="67"/>
      <c r="BR43" s="67"/>
      <c r="BS43" s="67"/>
      <c r="BT43" s="67"/>
      <c r="BU43" s="67">
        <f t="shared" si="1"/>
        <v>610.39592000000005</v>
      </c>
      <c r="BV43" s="98">
        <v>42249</v>
      </c>
      <c r="BW43" s="99"/>
      <c r="BX43" s="100">
        <f t="shared" si="2"/>
        <v>0</v>
      </c>
    </row>
    <row r="44" spans="1:76" s="77" customFormat="1" ht="51.75" customHeight="1" x14ac:dyDescent="0.25">
      <c r="A44" s="68"/>
      <c r="B44" s="69"/>
      <c r="C44" s="70"/>
      <c r="D44" s="70"/>
      <c r="E44" s="71"/>
      <c r="F44" s="69"/>
      <c r="G44" s="69"/>
      <c r="H44" s="69"/>
      <c r="I44" s="69"/>
      <c r="J44" s="69"/>
      <c r="K44" s="69"/>
      <c r="L44" s="124" t="s">
        <v>12</v>
      </c>
      <c r="M44" s="72" t="s">
        <v>490</v>
      </c>
      <c r="N44" s="27">
        <f>T44</f>
        <v>495.55592000000007</v>
      </c>
      <c r="O44" s="27"/>
      <c r="P44" s="27">
        <v>10.41</v>
      </c>
      <c r="Q44" s="27">
        <v>61.8</v>
      </c>
      <c r="R44" s="27">
        <f>389.11*1.072</f>
        <v>417.12592000000006</v>
      </c>
      <c r="S44" s="27">
        <v>6.22</v>
      </c>
      <c r="T44" s="28">
        <f>SUM(P44:S44)</f>
        <v>495.55592000000007</v>
      </c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  <c r="BN44" s="73"/>
      <c r="BO44" s="73"/>
      <c r="BP44" s="73"/>
      <c r="BQ44" s="73"/>
      <c r="BR44" s="73"/>
      <c r="BS44" s="73"/>
      <c r="BT44" s="73"/>
      <c r="BU44" s="73"/>
      <c r="BV44" s="74"/>
      <c r="BW44" s="75"/>
      <c r="BX44" s="76"/>
    </row>
    <row r="45" spans="1:76" s="77" customFormat="1" ht="51.75" customHeight="1" x14ac:dyDescent="0.25">
      <c r="A45" s="68"/>
      <c r="B45" s="69"/>
      <c r="C45" s="70"/>
      <c r="D45" s="70"/>
      <c r="E45" s="71"/>
      <c r="F45" s="69"/>
      <c r="G45" s="69"/>
      <c r="H45" s="69"/>
      <c r="I45" s="69"/>
      <c r="J45" s="69"/>
      <c r="K45" s="69"/>
      <c r="L45" s="125"/>
      <c r="M45" s="72" t="s">
        <v>489</v>
      </c>
      <c r="N45" s="27">
        <f>T45</f>
        <v>25.96</v>
      </c>
      <c r="O45" s="27"/>
      <c r="P45" s="27">
        <v>2.077</v>
      </c>
      <c r="Q45" s="27">
        <v>23.882999999999999</v>
      </c>
      <c r="R45" s="27" t="s">
        <v>491</v>
      </c>
      <c r="S45" s="27">
        <v>0</v>
      </c>
      <c r="T45" s="28">
        <f t="shared" ref="T45" si="66">SUM(P45:S45)</f>
        <v>25.96</v>
      </c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3"/>
      <c r="AV45" s="73"/>
      <c r="AW45" s="73"/>
      <c r="AX45" s="73"/>
      <c r="AY45" s="73"/>
      <c r="AZ45" s="73"/>
      <c r="BA45" s="73"/>
      <c r="BB45" s="73"/>
      <c r="BC45" s="73"/>
      <c r="BD45" s="73"/>
      <c r="BE45" s="73"/>
      <c r="BF45" s="73"/>
      <c r="BG45" s="73"/>
      <c r="BH45" s="73"/>
      <c r="BI45" s="73"/>
      <c r="BJ45" s="73"/>
      <c r="BK45" s="73"/>
      <c r="BL45" s="73"/>
      <c r="BM45" s="73"/>
      <c r="BN45" s="73"/>
      <c r="BO45" s="73"/>
      <c r="BP45" s="73"/>
      <c r="BQ45" s="73"/>
      <c r="BR45" s="73"/>
      <c r="BS45" s="73"/>
      <c r="BT45" s="73"/>
      <c r="BU45" s="73"/>
      <c r="BV45" s="74"/>
      <c r="BW45" s="75"/>
      <c r="BX45" s="76"/>
    </row>
    <row r="46" spans="1:76" s="77" customFormat="1" ht="51.75" customHeight="1" x14ac:dyDescent="0.25">
      <c r="A46" s="68"/>
      <c r="B46" s="69"/>
      <c r="C46" s="70"/>
      <c r="D46" s="70"/>
      <c r="E46" s="71"/>
      <c r="F46" s="69"/>
      <c r="G46" s="69"/>
      <c r="H46" s="69"/>
      <c r="I46" s="69"/>
      <c r="J46" s="69"/>
      <c r="K46" s="69"/>
      <c r="L46" s="71" t="s">
        <v>27</v>
      </c>
      <c r="M46" s="72">
        <f>AW43</f>
        <v>1</v>
      </c>
      <c r="N46" s="28">
        <f>T46</f>
        <v>12.499999999999998</v>
      </c>
      <c r="O46" s="28"/>
      <c r="P46" s="28">
        <v>0.75</v>
      </c>
      <c r="Q46" s="28">
        <v>1.53</v>
      </c>
      <c r="R46" s="28">
        <v>10.119999999999999</v>
      </c>
      <c r="S46" s="28">
        <v>0.1</v>
      </c>
      <c r="T46" s="27">
        <f>SUM(P46:S46)</f>
        <v>12.499999999999998</v>
      </c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3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4"/>
      <c r="BW46" s="75"/>
      <c r="BX46" s="76"/>
    </row>
    <row r="47" spans="1:76" s="37" customFormat="1" ht="42" customHeight="1" x14ac:dyDescent="0.25">
      <c r="A47" s="38"/>
      <c r="B47" s="39"/>
      <c r="C47" s="40"/>
      <c r="D47" s="40"/>
      <c r="E47" s="29"/>
      <c r="F47" s="39"/>
      <c r="G47" s="39"/>
      <c r="H47" s="39"/>
      <c r="I47" s="39"/>
      <c r="J47" s="39"/>
      <c r="K47" s="39"/>
      <c r="L47" s="29" t="s">
        <v>16</v>
      </c>
      <c r="M47" s="42">
        <f>BF43</f>
        <v>0.06</v>
      </c>
      <c r="N47" s="44">
        <f>M47*1273</f>
        <v>76.38</v>
      </c>
      <c r="O47" s="44"/>
      <c r="P47" s="43">
        <f>N47*0.08</f>
        <v>6.1103999999999994</v>
      </c>
      <c r="Q47" s="43">
        <f>N47*0.86</f>
        <v>65.686799999999991</v>
      </c>
      <c r="R47" s="43">
        <v>0</v>
      </c>
      <c r="S47" s="43">
        <f>N47*0.06</f>
        <v>4.5827999999999998</v>
      </c>
      <c r="T47" s="43">
        <f>SUM(P47:S47)</f>
        <v>76.38</v>
      </c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5"/>
      <c r="BN47" s="45"/>
      <c r="BO47" s="45"/>
      <c r="BP47" s="45"/>
      <c r="BQ47" s="45"/>
      <c r="BR47" s="45"/>
      <c r="BS47" s="45"/>
      <c r="BT47" s="45"/>
      <c r="BU47" s="52">
        <f t="shared" si="1"/>
        <v>0</v>
      </c>
      <c r="BV47" s="34"/>
      <c r="BW47" s="46"/>
      <c r="BX47" s="54">
        <f t="shared" si="2"/>
        <v>-76.38</v>
      </c>
    </row>
    <row r="48" spans="1:76" s="101" customFormat="1" ht="72.75" customHeight="1" x14ac:dyDescent="0.25">
      <c r="A48" s="91" t="s">
        <v>78</v>
      </c>
      <c r="B48" s="92" t="s">
        <v>134</v>
      </c>
      <c r="C48" s="93">
        <v>466.1</v>
      </c>
      <c r="D48" s="93">
        <v>466.1</v>
      </c>
      <c r="E48" s="94">
        <v>7</v>
      </c>
      <c r="F48" s="92" t="s">
        <v>190</v>
      </c>
      <c r="G48" s="92" t="s">
        <v>224</v>
      </c>
      <c r="H48" s="92" t="s">
        <v>246</v>
      </c>
      <c r="I48" s="92" t="s">
        <v>295</v>
      </c>
      <c r="J48" s="92" t="s">
        <v>345</v>
      </c>
      <c r="K48" s="92" t="s">
        <v>415</v>
      </c>
      <c r="L48" s="95" t="s">
        <v>6</v>
      </c>
      <c r="M48" s="96"/>
      <c r="N48" s="107">
        <f>N49</f>
        <v>21.28</v>
      </c>
      <c r="O48" s="107">
        <f t="shared" ref="O48:T50" si="67">O49</f>
        <v>0</v>
      </c>
      <c r="P48" s="107">
        <f t="shared" si="67"/>
        <v>1.7024000000000001</v>
      </c>
      <c r="Q48" s="107">
        <f t="shared" si="67"/>
        <v>18.5136</v>
      </c>
      <c r="R48" s="107">
        <f t="shared" si="67"/>
        <v>0</v>
      </c>
      <c r="S48" s="107">
        <f t="shared" si="67"/>
        <v>1.0640000000000001</v>
      </c>
      <c r="T48" s="107">
        <f t="shared" si="67"/>
        <v>21.28</v>
      </c>
      <c r="U48" s="67"/>
      <c r="V48" s="67"/>
      <c r="W48" s="67"/>
      <c r="X48" s="67"/>
      <c r="Y48" s="67"/>
      <c r="Z48" s="67"/>
      <c r="AA48" s="67"/>
      <c r="AB48" s="67"/>
      <c r="AC48" s="67" t="s">
        <v>417</v>
      </c>
      <c r="AD48" s="67"/>
      <c r="AE48" s="67">
        <f>T49</f>
        <v>21.28</v>
      </c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BB48" s="67"/>
      <c r="BC48" s="67"/>
      <c r="BD48" s="67"/>
      <c r="BE48" s="67"/>
      <c r="BF48" s="67"/>
      <c r="BG48" s="67"/>
      <c r="BH48" s="67"/>
      <c r="BI48" s="67"/>
      <c r="BJ48" s="67"/>
      <c r="BK48" s="67"/>
      <c r="BL48" s="67"/>
      <c r="BM48" s="67"/>
      <c r="BN48" s="67"/>
      <c r="BO48" s="67"/>
      <c r="BP48" s="67"/>
      <c r="BQ48" s="67"/>
      <c r="BR48" s="67"/>
      <c r="BS48" s="67"/>
      <c r="BT48" s="67"/>
      <c r="BU48" s="67">
        <f t="shared" si="1"/>
        <v>21.28</v>
      </c>
      <c r="BV48" s="98">
        <v>42250</v>
      </c>
      <c r="BW48" s="99" t="s">
        <v>416</v>
      </c>
      <c r="BX48" s="100">
        <f t="shared" si="2"/>
        <v>0</v>
      </c>
    </row>
    <row r="49" spans="1:76" s="37" customFormat="1" ht="82.5" customHeight="1" x14ac:dyDescent="0.25">
      <c r="A49" s="38"/>
      <c r="B49" s="39"/>
      <c r="C49" s="40"/>
      <c r="D49" s="40"/>
      <c r="E49" s="29"/>
      <c r="F49" s="39"/>
      <c r="G49" s="39"/>
      <c r="H49" s="39"/>
      <c r="I49" s="39"/>
      <c r="J49" s="39"/>
      <c r="K49" s="39"/>
      <c r="L49" s="41" t="s">
        <v>6</v>
      </c>
      <c r="M49" s="42" t="str">
        <f>AC48</f>
        <v>Монтаж дополнительной стойки (подкоса) к опоре ВЛ-10 кВ в точке врезки</v>
      </c>
      <c r="N49" s="44">
        <v>21.28</v>
      </c>
      <c r="O49" s="44"/>
      <c r="P49" s="44">
        <f>N49*0.08</f>
        <v>1.7024000000000001</v>
      </c>
      <c r="Q49" s="44">
        <f>N49*0.87</f>
        <v>18.5136</v>
      </c>
      <c r="R49" s="44">
        <v>0</v>
      </c>
      <c r="S49" s="44">
        <f>N49*0.05</f>
        <v>1.0640000000000001</v>
      </c>
      <c r="T49" s="43">
        <f>SUM(P49:S49)</f>
        <v>21.28</v>
      </c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  <c r="BR49" s="45"/>
      <c r="BS49" s="45"/>
      <c r="BT49" s="45"/>
      <c r="BU49" s="52">
        <f t="shared" si="1"/>
        <v>0</v>
      </c>
      <c r="BV49" s="34"/>
      <c r="BW49" s="46"/>
      <c r="BX49" s="54">
        <f t="shared" si="2"/>
        <v>-21.28</v>
      </c>
    </row>
    <row r="50" spans="1:76" s="90" customFormat="1" ht="108" customHeight="1" x14ac:dyDescent="0.25">
      <c r="A50" s="79" t="s">
        <v>79</v>
      </c>
      <c r="B50" s="80" t="s">
        <v>135</v>
      </c>
      <c r="C50" s="81">
        <v>466.1</v>
      </c>
      <c r="D50" s="81">
        <v>466.1</v>
      </c>
      <c r="E50" s="82">
        <v>7</v>
      </c>
      <c r="F50" s="80" t="s">
        <v>191</v>
      </c>
      <c r="G50" s="80" t="s">
        <v>45</v>
      </c>
      <c r="H50" s="80" t="s">
        <v>247</v>
      </c>
      <c r="I50" s="80" t="s">
        <v>296</v>
      </c>
      <c r="J50" s="80" t="s">
        <v>346</v>
      </c>
      <c r="K50" s="80" t="s">
        <v>419</v>
      </c>
      <c r="L50" s="83" t="s">
        <v>6</v>
      </c>
      <c r="M50" s="84"/>
      <c r="N50" s="102">
        <f>N51</f>
        <v>21.28</v>
      </c>
      <c r="O50" s="102">
        <f t="shared" si="67"/>
        <v>0</v>
      </c>
      <c r="P50" s="102">
        <f t="shared" si="67"/>
        <v>1.7024000000000001</v>
      </c>
      <c r="Q50" s="102">
        <f t="shared" si="67"/>
        <v>18.5136</v>
      </c>
      <c r="R50" s="102">
        <f t="shared" si="67"/>
        <v>0</v>
      </c>
      <c r="S50" s="102">
        <f t="shared" si="67"/>
        <v>1.0640000000000001</v>
      </c>
      <c r="T50" s="102">
        <f t="shared" si="67"/>
        <v>21.28</v>
      </c>
      <c r="U50" s="86"/>
      <c r="V50" s="86"/>
      <c r="W50" s="86"/>
      <c r="X50" s="86"/>
      <c r="Y50" s="86"/>
      <c r="Z50" s="86"/>
      <c r="AA50" s="86"/>
      <c r="AB50" s="86"/>
      <c r="AC50" s="86" t="s">
        <v>417</v>
      </c>
      <c r="AD50" s="86"/>
      <c r="AE50" s="86">
        <f>T51</f>
        <v>21.28</v>
      </c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6"/>
      <c r="BO50" s="86"/>
      <c r="BP50" s="86"/>
      <c r="BQ50" s="86"/>
      <c r="BR50" s="86"/>
      <c r="BS50" s="86"/>
      <c r="BT50" s="86"/>
      <c r="BU50" s="86">
        <f t="shared" si="1"/>
        <v>21.28</v>
      </c>
      <c r="BV50" s="87">
        <v>42271</v>
      </c>
      <c r="BW50" s="88" t="s">
        <v>420</v>
      </c>
      <c r="BX50" s="89">
        <f t="shared" si="2"/>
        <v>0</v>
      </c>
    </row>
    <row r="51" spans="1:76" s="37" customFormat="1" ht="58.5" customHeight="1" x14ac:dyDescent="0.25">
      <c r="A51" s="38"/>
      <c r="B51" s="39"/>
      <c r="C51" s="40"/>
      <c r="D51" s="40"/>
      <c r="E51" s="29"/>
      <c r="F51" s="39"/>
      <c r="G51" s="39"/>
      <c r="H51" s="39"/>
      <c r="I51" s="39"/>
      <c r="J51" s="39"/>
      <c r="K51" s="39"/>
      <c r="L51" s="41" t="s">
        <v>6</v>
      </c>
      <c r="M51" s="42" t="str">
        <f>AC50</f>
        <v>Монтаж дополнительной стойки (подкоса) к опоре ВЛ-10 кВ в точке врезки</v>
      </c>
      <c r="N51" s="44">
        <v>21.28</v>
      </c>
      <c r="O51" s="44"/>
      <c r="P51" s="44">
        <f>N51*0.08</f>
        <v>1.7024000000000001</v>
      </c>
      <c r="Q51" s="44">
        <f>N51*0.87</f>
        <v>18.5136</v>
      </c>
      <c r="R51" s="44">
        <v>0</v>
      </c>
      <c r="S51" s="44">
        <f>N51*0.05</f>
        <v>1.0640000000000001</v>
      </c>
      <c r="T51" s="43">
        <f>SUM(P51:S51)</f>
        <v>21.28</v>
      </c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  <c r="BI51" s="45"/>
      <c r="BJ51" s="45"/>
      <c r="BK51" s="45"/>
      <c r="BL51" s="45"/>
      <c r="BM51" s="45"/>
      <c r="BN51" s="45"/>
      <c r="BO51" s="45"/>
      <c r="BP51" s="45"/>
      <c r="BQ51" s="45"/>
      <c r="BR51" s="45"/>
      <c r="BS51" s="45"/>
      <c r="BT51" s="45"/>
      <c r="BU51" s="52">
        <f t="shared" si="1"/>
        <v>0</v>
      </c>
      <c r="BV51" s="34"/>
      <c r="BW51" s="46"/>
      <c r="BX51" s="54">
        <f t="shared" si="2"/>
        <v>-21.28</v>
      </c>
    </row>
    <row r="52" spans="1:76" s="90" customFormat="1" ht="107.25" customHeight="1" x14ac:dyDescent="0.25">
      <c r="A52" s="79" t="s">
        <v>80</v>
      </c>
      <c r="B52" s="80" t="s">
        <v>136</v>
      </c>
      <c r="C52" s="81">
        <v>87917.46</v>
      </c>
      <c r="D52" s="81"/>
      <c r="E52" s="82">
        <v>50</v>
      </c>
      <c r="F52" s="80" t="s">
        <v>192</v>
      </c>
      <c r="G52" s="80" t="s">
        <v>46</v>
      </c>
      <c r="H52" s="80" t="s">
        <v>248</v>
      </c>
      <c r="I52" s="80" t="s">
        <v>297</v>
      </c>
      <c r="J52" s="80" t="s">
        <v>347</v>
      </c>
      <c r="K52" s="80" t="s">
        <v>421</v>
      </c>
      <c r="L52" s="83" t="s">
        <v>481</v>
      </c>
      <c r="M52" s="84"/>
      <c r="N52" s="102">
        <f>N53+N54</f>
        <v>142.67409600000002</v>
      </c>
      <c r="O52" s="102">
        <f t="shared" ref="O52:T52" si="68">O53+O54</f>
        <v>0</v>
      </c>
      <c r="P52" s="102">
        <f t="shared" si="68"/>
        <v>10.486000000000001</v>
      </c>
      <c r="Q52" s="102">
        <f t="shared" si="68"/>
        <v>83.603999999999999</v>
      </c>
      <c r="R52" s="102">
        <f t="shared" si="68"/>
        <v>43.864096000000004</v>
      </c>
      <c r="S52" s="102">
        <f t="shared" si="68"/>
        <v>4.7200000000000006</v>
      </c>
      <c r="T52" s="102">
        <f t="shared" si="68"/>
        <v>142.67409600000002</v>
      </c>
      <c r="U52" s="86"/>
      <c r="V52" s="86"/>
      <c r="W52" s="86"/>
      <c r="X52" s="86"/>
      <c r="Y52" s="86"/>
      <c r="Z52" s="86"/>
      <c r="AA52" s="86"/>
      <c r="AB52" s="86"/>
      <c r="AC52" s="86" t="s">
        <v>422</v>
      </c>
      <c r="AD52" s="86"/>
      <c r="AE52" s="86">
        <f>T53</f>
        <v>82.2</v>
      </c>
      <c r="AF52" s="86"/>
      <c r="AG52" s="86"/>
      <c r="AH52" s="86"/>
      <c r="AI52" s="86"/>
      <c r="AJ52" s="86"/>
      <c r="AK52" s="86"/>
      <c r="AL52" s="86">
        <v>1</v>
      </c>
      <c r="AM52" s="86"/>
      <c r="AN52" s="86">
        <f>T54</f>
        <v>60.474096000000003</v>
      </c>
      <c r="AO52" s="86"/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  <c r="BA52" s="86"/>
      <c r="BB52" s="86"/>
      <c r="BC52" s="86"/>
      <c r="BD52" s="86"/>
      <c r="BE52" s="86"/>
      <c r="BF52" s="86"/>
      <c r="BG52" s="86"/>
      <c r="BH52" s="86"/>
      <c r="BI52" s="86"/>
      <c r="BJ52" s="86"/>
      <c r="BK52" s="86"/>
      <c r="BL52" s="86"/>
      <c r="BM52" s="86"/>
      <c r="BN52" s="86"/>
      <c r="BO52" s="86"/>
      <c r="BP52" s="86"/>
      <c r="BQ52" s="86"/>
      <c r="BR52" s="86"/>
      <c r="BS52" s="86"/>
      <c r="BT52" s="86"/>
      <c r="BU52" s="86">
        <f t="shared" si="1"/>
        <v>142.67409600000002</v>
      </c>
      <c r="BV52" s="87">
        <v>42277</v>
      </c>
      <c r="BW52" s="88"/>
      <c r="BX52" s="89">
        <f t="shared" si="2"/>
        <v>0</v>
      </c>
    </row>
    <row r="53" spans="1:76" s="37" customFormat="1" ht="69" customHeight="1" x14ac:dyDescent="0.25">
      <c r="A53" s="38"/>
      <c r="B53" s="39"/>
      <c r="C53" s="40"/>
      <c r="D53" s="40"/>
      <c r="E53" s="29"/>
      <c r="F53" s="39"/>
      <c r="G53" s="39"/>
      <c r="H53" s="39"/>
      <c r="I53" s="39"/>
      <c r="J53" s="39"/>
      <c r="K53" s="39"/>
      <c r="L53" s="41" t="s">
        <v>6</v>
      </c>
      <c r="M53" s="42" t="str">
        <f>AC52</f>
        <v>0,05 с установкой дополнительной стойки (укоса) к опоре ВЛ-10 кВ в точке врезки</v>
      </c>
      <c r="N53" s="44">
        <f>0.05*1644</f>
        <v>82.2</v>
      </c>
      <c r="O53" s="44"/>
      <c r="P53" s="44">
        <f>N53*0.08</f>
        <v>6.5760000000000005</v>
      </c>
      <c r="Q53" s="44">
        <f>N53*0.87</f>
        <v>71.513999999999996</v>
      </c>
      <c r="R53" s="44">
        <v>0</v>
      </c>
      <c r="S53" s="44">
        <f>N53*0.05</f>
        <v>4.1100000000000003</v>
      </c>
      <c r="T53" s="43">
        <f>SUM(P53:S53)</f>
        <v>82.2</v>
      </c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  <c r="BR53" s="45"/>
      <c r="BS53" s="45"/>
      <c r="BT53" s="45"/>
      <c r="BU53" s="52">
        <f t="shared" si="1"/>
        <v>0</v>
      </c>
      <c r="BV53" s="34"/>
      <c r="BW53" s="46"/>
      <c r="BX53" s="54">
        <f t="shared" si="2"/>
        <v>-82.2</v>
      </c>
    </row>
    <row r="54" spans="1:76" s="37" customFormat="1" ht="69" customHeight="1" x14ac:dyDescent="0.25">
      <c r="A54" s="38"/>
      <c r="B54" s="39"/>
      <c r="C54" s="40"/>
      <c r="D54" s="40"/>
      <c r="E54" s="29"/>
      <c r="F54" s="39"/>
      <c r="G54" s="39"/>
      <c r="H54" s="39"/>
      <c r="I54" s="39"/>
      <c r="J54" s="39"/>
      <c r="K54" s="39"/>
      <c r="L54" s="41" t="s">
        <v>9</v>
      </c>
      <c r="M54" s="42">
        <f>AL52</f>
        <v>1</v>
      </c>
      <c r="N54" s="28">
        <f>T54</f>
        <v>60.474096000000003</v>
      </c>
      <c r="O54" s="28"/>
      <c r="P54" s="28">
        <f>3.91</f>
        <v>3.91</v>
      </c>
      <c r="Q54" s="28">
        <v>12.09</v>
      </c>
      <c r="R54" s="28">
        <f>40.918*1.072</f>
        <v>43.864096000000004</v>
      </c>
      <c r="S54" s="28">
        <v>0.61</v>
      </c>
      <c r="T54" s="27">
        <f>SUM(P54:S54)</f>
        <v>60.474096000000003</v>
      </c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52"/>
      <c r="BV54" s="34"/>
      <c r="BW54" s="46"/>
      <c r="BX54" s="54">
        <f t="shared" si="2"/>
        <v>-60.474096000000003</v>
      </c>
    </row>
    <row r="55" spans="1:76" s="90" customFormat="1" ht="132.75" customHeight="1" x14ac:dyDescent="0.25">
      <c r="A55" s="79" t="s">
        <v>81</v>
      </c>
      <c r="B55" s="80" t="s">
        <v>137</v>
      </c>
      <c r="C55" s="81">
        <v>466.1</v>
      </c>
      <c r="D55" s="81">
        <v>466.1</v>
      </c>
      <c r="E55" s="82">
        <v>12</v>
      </c>
      <c r="F55" s="80" t="s">
        <v>193</v>
      </c>
      <c r="G55" s="80" t="s">
        <v>44</v>
      </c>
      <c r="H55" s="80" t="s">
        <v>249</v>
      </c>
      <c r="I55" s="80" t="s">
        <v>298</v>
      </c>
      <c r="J55" s="80" t="s">
        <v>348</v>
      </c>
      <c r="K55" s="80" t="s">
        <v>423</v>
      </c>
      <c r="L55" s="83" t="s">
        <v>484</v>
      </c>
      <c r="M55" s="84"/>
      <c r="N55" s="85">
        <f>N56+N57</f>
        <v>124.75200000000001</v>
      </c>
      <c r="O55" s="85">
        <f t="shared" ref="O55:T55" si="69">O56+O57</f>
        <v>0</v>
      </c>
      <c r="P55" s="85">
        <f t="shared" si="69"/>
        <v>9.9801599999999997</v>
      </c>
      <c r="Q55" s="85">
        <f t="shared" si="69"/>
        <v>112.27680000000001</v>
      </c>
      <c r="R55" s="85">
        <f t="shared" si="69"/>
        <v>0</v>
      </c>
      <c r="S55" s="85">
        <f t="shared" si="69"/>
        <v>2.4950399999999999</v>
      </c>
      <c r="T55" s="85">
        <f t="shared" si="69"/>
        <v>124.75200000000001</v>
      </c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6"/>
      <c r="AO55" s="86"/>
      <c r="AP55" s="86"/>
      <c r="AQ55" s="86"/>
      <c r="AR55" s="86"/>
      <c r="AS55" s="86"/>
      <c r="AT55" s="86"/>
      <c r="AU55" s="86"/>
      <c r="AV55" s="86"/>
      <c r="AW55" s="86"/>
      <c r="AX55" s="86"/>
      <c r="AY55" s="86"/>
      <c r="AZ55" s="86"/>
      <c r="BA55" s="86"/>
      <c r="BB55" s="86"/>
      <c r="BC55" s="86"/>
      <c r="BD55" s="86"/>
      <c r="BE55" s="86"/>
      <c r="BF55" s="86"/>
      <c r="BG55" s="86"/>
      <c r="BH55" s="86"/>
      <c r="BI55" s="86"/>
      <c r="BJ55" s="86"/>
      <c r="BK55" s="86"/>
      <c r="BL55" s="86">
        <v>0.4</v>
      </c>
      <c r="BM55" s="86"/>
      <c r="BN55" s="86">
        <f>T56</f>
        <v>54.24</v>
      </c>
      <c r="BO55" s="86"/>
      <c r="BP55" s="86"/>
      <c r="BQ55" s="86"/>
      <c r="BR55" s="86">
        <v>0.4</v>
      </c>
      <c r="BS55" s="86"/>
      <c r="BT55" s="86">
        <f>T57</f>
        <v>70.512</v>
      </c>
      <c r="BU55" s="86">
        <f t="shared" si="1"/>
        <v>124.75200000000001</v>
      </c>
      <c r="BV55" s="87">
        <v>42270</v>
      </c>
      <c r="BW55" s="88" t="s">
        <v>424</v>
      </c>
      <c r="BX55" s="89">
        <f t="shared" si="2"/>
        <v>0</v>
      </c>
    </row>
    <row r="56" spans="1:76" s="37" customFormat="1" ht="48.75" customHeight="1" x14ac:dyDescent="0.25">
      <c r="A56" s="38"/>
      <c r="B56" s="39"/>
      <c r="C56" s="40"/>
      <c r="D56" s="40"/>
      <c r="E56" s="29"/>
      <c r="F56" s="39"/>
      <c r="G56" s="39"/>
      <c r="H56" s="39"/>
      <c r="I56" s="39"/>
      <c r="J56" s="39"/>
      <c r="K56" s="39"/>
      <c r="L56" s="41" t="s">
        <v>18</v>
      </c>
      <c r="M56" s="42">
        <f>BL55</f>
        <v>0.4</v>
      </c>
      <c r="N56" s="43">
        <f>M56*135.6</f>
        <v>54.24</v>
      </c>
      <c r="O56" s="43"/>
      <c r="P56" s="43">
        <f>N56*0.08</f>
        <v>4.3391999999999999</v>
      </c>
      <c r="Q56" s="43">
        <f>N56*0.9</f>
        <v>48.816000000000003</v>
      </c>
      <c r="R56" s="43">
        <v>0</v>
      </c>
      <c r="S56" s="43">
        <f>N56*0.02</f>
        <v>1.0848</v>
      </c>
      <c r="T56" s="43">
        <f>SUM(P56:S56)</f>
        <v>54.24</v>
      </c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  <c r="BQ56" s="45"/>
      <c r="BR56" s="45"/>
      <c r="BS56" s="45"/>
      <c r="BT56" s="45"/>
      <c r="BU56" s="52">
        <f t="shared" si="1"/>
        <v>0</v>
      </c>
      <c r="BV56" s="34"/>
      <c r="BW56" s="46"/>
      <c r="BX56" s="54">
        <f t="shared" si="2"/>
        <v>-54.24</v>
      </c>
    </row>
    <row r="57" spans="1:76" s="37" customFormat="1" ht="51" customHeight="1" x14ac:dyDescent="0.25">
      <c r="A57" s="38"/>
      <c r="B57" s="39"/>
      <c r="C57" s="40"/>
      <c r="D57" s="40"/>
      <c r="E57" s="29"/>
      <c r="F57" s="39"/>
      <c r="G57" s="39"/>
      <c r="H57" s="39"/>
      <c r="I57" s="39"/>
      <c r="J57" s="39"/>
      <c r="K57" s="39"/>
      <c r="L57" s="41" t="s">
        <v>31</v>
      </c>
      <c r="M57" s="42">
        <f>BR55</f>
        <v>0.4</v>
      </c>
      <c r="N57" s="43">
        <f>M57*135.6*1.3</f>
        <v>70.512</v>
      </c>
      <c r="O57" s="43"/>
      <c r="P57" s="43">
        <f>N57*0.08</f>
        <v>5.6409599999999998</v>
      </c>
      <c r="Q57" s="43">
        <f>N57*0.9</f>
        <v>63.460799999999999</v>
      </c>
      <c r="R57" s="43">
        <v>0</v>
      </c>
      <c r="S57" s="43">
        <f>N57*0.02</f>
        <v>1.4102399999999999</v>
      </c>
      <c r="T57" s="43">
        <f>SUM(P57:S57)</f>
        <v>70.512</v>
      </c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52">
        <f t="shared" si="1"/>
        <v>0</v>
      </c>
      <c r="BV57" s="34"/>
      <c r="BW57" s="46"/>
      <c r="BX57" s="54">
        <f t="shared" si="2"/>
        <v>-70.512</v>
      </c>
    </row>
    <row r="58" spans="1:76" s="90" customFormat="1" ht="137.25" customHeight="1" x14ac:dyDescent="0.25">
      <c r="A58" s="79" t="s">
        <v>82</v>
      </c>
      <c r="B58" s="80" t="s">
        <v>138</v>
      </c>
      <c r="C58" s="81">
        <v>466.1</v>
      </c>
      <c r="D58" s="81">
        <v>466.1</v>
      </c>
      <c r="E58" s="82">
        <v>5</v>
      </c>
      <c r="F58" s="80" t="s">
        <v>194</v>
      </c>
      <c r="G58" s="80" t="s">
        <v>42</v>
      </c>
      <c r="H58" s="80" t="s">
        <v>250</v>
      </c>
      <c r="I58" s="80" t="s">
        <v>299</v>
      </c>
      <c r="J58" s="80" t="s">
        <v>349</v>
      </c>
      <c r="K58" s="80" t="s">
        <v>425</v>
      </c>
      <c r="L58" s="82" t="s">
        <v>485</v>
      </c>
      <c r="M58" s="84"/>
      <c r="N58" s="85">
        <f>N59+N60</f>
        <v>364.99</v>
      </c>
      <c r="O58" s="85">
        <f t="shared" ref="O58:T58" si="70">O59+O60</f>
        <v>0</v>
      </c>
      <c r="P58" s="85">
        <f t="shared" si="70"/>
        <v>29.199200000000005</v>
      </c>
      <c r="Q58" s="85">
        <f t="shared" si="70"/>
        <v>314.10420000000005</v>
      </c>
      <c r="R58" s="85">
        <f t="shared" si="70"/>
        <v>0</v>
      </c>
      <c r="S58" s="85">
        <f t="shared" si="70"/>
        <v>21.686600000000002</v>
      </c>
      <c r="T58" s="85">
        <f t="shared" si="70"/>
        <v>364.99</v>
      </c>
      <c r="U58" s="86"/>
      <c r="V58" s="86"/>
      <c r="W58" s="86"/>
      <c r="X58" s="86"/>
      <c r="Y58" s="86"/>
      <c r="Z58" s="86"/>
      <c r="AA58" s="86"/>
      <c r="AB58" s="86"/>
      <c r="AC58" s="86" t="s">
        <v>417</v>
      </c>
      <c r="AD58" s="86"/>
      <c r="AE58" s="86">
        <f>T59</f>
        <v>21.28</v>
      </c>
      <c r="AF58" s="86"/>
      <c r="AG58" s="86"/>
      <c r="AH58" s="86"/>
      <c r="AI58" s="86"/>
      <c r="AJ58" s="86"/>
      <c r="AK58" s="86"/>
      <c r="AL58" s="86"/>
      <c r="AM58" s="86"/>
      <c r="AN58" s="86"/>
      <c r="AO58" s="86"/>
      <c r="AP58" s="86"/>
      <c r="AQ58" s="86"/>
      <c r="AR58" s="86"/>
      <c r="AS58" s="86"/>
      <c r="AT58" s="86"/>
      <c r="AU58" s="86"/>
      <c r="AV58" s="86"/>
      <c r="AW58" s="86"/>
      <c r="AX58" s="86"/>
      <c r="AY58" s="86"/>
      <c r="AZ58" s="86"/>
      <c r="BA58" s="86"/>
      <c r="BB58" s="86"/>
      <c r="BC58" s="86"/>
      <c r="BD58" s="86"/>
      <c r="BE58" s="86"/>
      <c r="BF58" s="86">
        <v>0.27</v>
      </c>
      <c r="BG58" s="86"/>
      <c r="BH58" s="86">
        <f>T60</f>
        <v>343.71000000000004</v>
      </c>
      <c r="BI58" s="86"/>
      <c r="BJ58" s="86"/>
      <c r="BK58" s="86"/>
      <c r="BL58" s="86"/>
      <c r="BM58" s="86"/>
      <c r="BN58" s="86"/>
      <c r="BO58" s="86"/>
      <c r="BP58" s="86"/>
      <c r="BQ58" s="86"/>
      <c r="BR58" s="86"/>
      <c r="BS58" s="86"/>
      <c r="BT58" s="86"/>
      <c r="BU58" s="86">
        <f t="shared" si="1"/>
        <v>364.99</v>
      </c>
      <c r="BV58" s="87">
        <v>42277</v>
      </c>
      <c r="BW58" s="88" t="s">
        <v>426</v>
      </c>
      <c r="BX58" s="89">
        <f t="shared" si="2"/>
        <v>0</v>
      </c>
    </row>
    <row r="59" spans="1:76" s="37" customFormat="1" ht="57.75" customHeight="1" x14ac:dyDescent="0.25">
      <c r="A59" s="38"/>
      <c r="B59" s="39"/>
      <c r="C59" s="40"/>
      <c r="D59" s="40"/>
      <c r="E59" s="29"/>
      <c r="F59" s="39"/>
      <c r="G59" s="39"/>
      <c r="H59" s="39"/>
      <c r="I59" s="39"/>
      <c r="J59" s="39"/>
      <c r="K59" s="39"/>
      <c r="L59" s="29" t="s">
        <v>6</v>
      </c>
      <c r="M59" s="42" t="str">
        <f>AC58</f>
        <v>Монтаж дополнительной стойки (подкоса) к опоре ВЛ-10 кВ в точке врезки</v>
      </c>
      <c r="N59" s="44">
        <v>21.28</v>
      </c>
      <c r="O59" s="44"/>
      <c r="P59" s="44">
        <f>N59*0.08</f>
        <v>1.7024000000000001</v>
      </c>
      <c r="Q59" s="44">
        <f>N59*0.87</f>
        <v>18.5136</v>
      </c>
      <c r="R59" s="44">
        <v>0</v>
      </c>
      <c r="S59" s="44">
        <f>N59*0.05</f>
        <v>1.0640000000000001</v>
      </c>
      <c r="T59" s="43">
        <f>SUM(P59:S59)</f>
        <v>21.28</v>
      </c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52">
        <f t="shared" si="1"/>
        <v>0</v>
      </c>
      <c r="BV59" s="34"/>
      <c r="BW59" s="46"/>
      <c r="BX59" s="54">
        <f t="shared" si="2"/>
        <v>-21.28</v>
      </c>
    </row>
    <row r="60" spans="1:76" s="37" customFormat="1" ht="57.75" customHeight="1" x14ac:dyDescent="0.25">
      <c r="A60" s="38"/>
      <c r="B60" s="39"/>
      <c r="C60" s="40"/>
      <c r="D60" s="40"/>
      <c r="E60" s="29"/>
      <c r="F60" s="39"/>
      <c r="G60" s="39"/>
      <c r="H60" s="39"/>
      <c r="I60" s="39"/>
      <c r="J60" s="39"/>
      <c r="K60" s="39"/>
      <c r="L60" s="29" t="s">
        <v>16</v>
      </c>
      <c r="M60" s="42">
        <f>BF58</f>
        <v>0.27</v>
      </c>
      <c r="N60" s="44">
        <f>M60*1273</f>
        <v>343.71000000000004</v>
      </c>
      <c r="O60" s="44"/>
      <c r="P60" s="43">
        <f>N60*0.08</f>
        <v>27.496800000000004</v>
      </c>
      <c r="Q60" s="43">
        <f>N60*0.86</f>
        <v>295.59060000000005</v>
      </c>
      <c r="R60" s="43">
        <v>0</v>
      </c>
      <c r="S60" s="43">
        <f>N60*0.06</f>
        <v>20.622600000000002</v>
      </c>
      <c r="T60" s="43">
        <f>SUM(P60:S60)</f>
        <v>343.71000000000004</v>
      </c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52">
        <f t="shared" si="1"/>
        <v>0</v>
      </c>
      <c r="BV60" s="34"/>
      <c r="BW60" s="46"/>
      <c r="BX60" s="54">
        <f t="shared" si="2"/>
        <v>-343.71000000000004</v>
      </c>
    </row>
    <row r="61" spans="1:76" s="101" customFormat="1" ht="126.75" customHeight="1" x14ac:dyDescent="0.25">
      <c r="A61" s="91" t="s">
        <v>84</v>
      </c>
      <c r="B61" s="92" t="s">
        <v>140</v>
      </c>
      <c r="C61" s="93">
        <v>466.1</v>
      </c>
      <c r="D61" s="93">
        <v>466.1</v>
      </c>
      <c r="E61" s="94">
        <v>14.5</v>
      </c>
      <c r="F61" s="92" t="s">
        <v>196</v>
      </c>
      <c r="G61" s="92" t="s">
        <v>42</v>
      </c>
      <c r="H61" s="92" t="s">
        <v>252</v>
      </c>
      <c r="I61" s="92" t="s">
        <v>301</v>
      </c>
      <c r="J61" s="92" t="s">
        <v>350</v>
      </c>
      <c r="K61" s="92" t="s">
        <v>428</v>
      </c>
      <c r="L61" s="95" t="s">
        <v>16</v>
      </c>
      <c r="M61" s="96"/>
      <c r="N61" s="97">
        <f>N62</f>
        <v>101.84</v>
      </c>
      <c r="O61" s="97">
        <f t="shared" ref="O61:T61" si="71">O62</f>
        <v>0</v>
      </c>
      <c r="P61" s="97">
        <f t="shared" si="71"/>
        <v>8.1471999999999998</v>
      </c>
      <c r="Q61" s="97">
        <f t="shared" si="71"/>
        <v>87.582400000000007</v>
      </c>
      <c r="R61" s="97">
        <f t="shared" si="71"/>
        <v>0</v>
      </c>
      <c r="S61" s="97">
        <f t="shared" si="71"/>
        <v>6.1104000000000003</v>
      </c>
      <c r="T61" s="97">
        <f t="shared" si="71"/>
        <v>101.84</v>
      </c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  <c r="AL61" s="67"/>
      <c r="AM61" s="67"/>
      <c r="AN61" s="67"/>
      <c r="AO61" s="67"/>
      <c r="AP61" s="67"/>
      <c r="AQ61" s="67"/>
      <c r="AR61" s="67"/>
      <c r="AS61" s="67"/>
      <c r="AT61" s="67"/>
      <c r="AU61" s="67"/>
      <c r="AV61" s="67"/>
      <c r="AW61" s="67"/>
      <c r="AX61" s="67"/>
      <c r="AY61" s="67"/>
      <c r="AZ61" s="67"/>
      <c r="BA61" s="67"/>
      <c r="BB61" s="67"/>
      <c r="BD61" s="67"/>
      <c r="BE61" s="67"/>
      <c r="BF61" s="67" t="s">
        <v>429</v>
      </c>
      <c r="BG61" s="67"/>
      <c r="BH61" s="67">
        <f>T62</f>
        <v>101.84</v>
      </c>
      <c r="BI61" s="67"/>
      <c r="BJ61" s="67"/>
      <c r="BK61" s="67"/>
      <c r="BL61" s="67"/>
      <c r="BM61" s="67"/>
      <c r="BN61" s="67"/>
      <c r="BO61" s="67"/>
      <c r="BP61" s="67"/>
      <c r="BQ61" s="67"/>
      <c r="BR61" s="67"/>
      <c r="BS61" s="67"/>
      <c r="BT61" s="67"/>
      <c r="BU61" s="67">
        <f t="shared" si="1"/>
        <v>101.84</v>
      </c>
      <c r="BV61" s="98">
        <v>42270</v>
      </c>
      <c r="BW61" s="99"/>
      <c r="BX61" s="100">
        <f t="shared" si="2"/>
        <v>0</v>
      </c>
    </row>
    <row r="62" spans="1:76" s="37" customFormat="1" ht="54" customHeight="1" x14ac:dyDescent="0.25">
      <c r="A62" s="38"/>
      <c r="B62" s="39"/>
      <c r="C62" s="40"/>
      <c r="D62" s="40"/>
      <c r="E62" s="29"/>
      <c r="F62" s="39"/>
      <c r="G62" s="39"/>
      <c r="H62" s="39"/>
      <c r="I62" s="39"/>
      <c r="J62" s="39"/>
      <c r="K62" s="39"/>
      <c r="L62" s="41" t="s">
        <v>16</v>
      </c>
      <c r="M62" s="42" t="str">
        <f>BF61</f>
        <v>0,08 с монтажом дополнительной стойки (подкоса) к опоре ВЛ-0,4 кВ в точке врезки</v>
      </c>
      <c r="N62" s="43">
        <f>0.08*1273</f>
        <v>101.84</v>
      </c>
      <c r="O62" s="43"/>
      <c r="P62" s="43">
        <f>N62*0.08</f>
        <v>8.1471999999999998</v>
      </c>
      <c r="Q62" s="43">
        <f>N62*0.86</f>
        <v>87.582400000000007</v>
      </c>
      <c r="R62" s="43">
        <v>0</v>
      </c>
      <c r="S62" s="43">
        <f>N62*0.06</f>
        <v>6.1104000000000003</v>
      </c>
      <c r="T62" s="43">
        <f>SUM(P62:S62)</f>
        <v>101.84</v>
      </c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  <c r="BA62" s="45"/>
      <c r="BB62" s="45"/>
      <c r="BD62" s="45"/>
      <c r="BE62" s="45"/>
      <c r="BF62" s="45"/>
      <c r="BG62" s="45"/>
      <c r="BH62" s="45"/>
      <c r="BI62" s="45"/>
      <c r="BJ62" s="45"/>
      <c r="BK62" s="45"/>
      <c r="BL62" s="45"/>
      <c r="BM62" s="45"/>
      <c r="BN62" s="45"/>
      <c r="BO62" s="45"/>
      <c r="BP62" s="45"/>
      <c r="BQ62" s="45"/>
      <c r="BR62" s="45"/>
      <c r="BS62" s="45"/>
      <c r="BT62" s="45"/>
      <c r="BU62" s="52">
        <f t="shared" si="1"/>
        <v>0</v>
      </c>
      <c r="BV62" s="34"/>
      <c r="BW62" s="46"/>
      <c r="BX62" s="54">
        <f t="shared" si="2"/>
        <v>-101.84</v>
      </c>
    </row>
    <row r="63" spans="1:76" s="101" customFormat="1" ht="118.5" customHeight="1" x14ac:dyDescent="0.25">
      <c r="A63" s="91" t="s">
        <v>85</v>
      </c>
      <c r="B63" s="92" t="s">
        <v>141</v>
      </c>
      <c r="C63" s="93">
        <v>2777.55</v>
      </c>
      <c r="D63" s="93"/>
      <c r="E63" s="94">
        <v>5</v>
      </c>
      <c r="F63" s="92" t="s">
        <v>197</v>
      </c>
      <c r="G63" s="92" t="s">
        <v>43</v>
      </c>
      <c r="H63" s="92" t="s">
        <v>253</v>
      </c>
      <c r="I63" s="92" t="s">
        <v>302</v>
      </c>
      <c r="J63" s="92" t="s">
        <v>351</v>
      </c>
      <c r="K63" s="92"/>
      <c r="L63" s="95" t="s">
        <v>486</v>
      </c>
      <c r="M63" s="96"/>
      <c r="N63" s="107">
        <f>N64+N65</f>
        <v>20.7</v>
      </c>
      <c r="O63" s="107">
        <f t="shared" ref="O63:T63" si="72">O64+O65</f>
        <v>0</v>
      </c>
      <c r="P63" s="107">
        <f t="shared" si="72"/>
        <v>1.01</v>
      </c>
      <c r="Q63" s="107">
        <f t="shared" si="72"/>
        <v>2.69</v>
      </c>
      <c r="R63" s="107">
        <f t="shared" si="72"/>
        <v>16.82</v>
      </c>
      <c r="S63" s="107">
        <f t="shared" si="72"/>
        <v>0.18</v>
      </c>
      <c r="T63" s="107">
        <f t="shared" si="72"/>
        <v>20.7</v>
      </c>
      <c r="U63" s="67"/>
      <c r="V63" s="67"/>
      <c r="W63" s="67"/>
      <c r="X63" s="67">
        <v>1</v>
      </c>
      <c r="Y63" s="67">
        <f>T64</f>
        <v>12.499999999999998</v>
      </c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  <c r="AL63" s="67"/>
      <c r="AM63" s="67"/>
      <c r="AN63" s="67"/>
      <c r="AO63" s="67"/>
      <c r="AP63" s="67"/>
      <c r="AQ63" s="67"/>
      <c r="AR63" s="67"/>
      <c r="AS63" s="67"/>
      <c r="AT63" s="67"/>
      <c r="AU63" s="67"/>
      <c r="AV63" s="67"/>
      <c r="AW63" s="67"/>
      <c r="AX63" s="67"/>
      <c r="AY63" s="67"/>
      <c r="AZ63" s="67"/>
      <c r="BA63" s="67"/>
      <c r="BB63" s="67"/>
      <c r="BC63" s="67" t="s">
        <v>386</v>
      </c>
      <c r="BD63" s="67"/>
      <c r="BE63" s="67">
        <f>T65</f>
        <v>8.2000000000000011</v>
      </c>
      <c r="BF63" s="67"/>
      <c r="BG63" s="67"/>
      <c r="BH63" s="67"/>
      <c r="BI63" s="67"/>
      <c r="BJ63" s="67"/>
      <c r="BK63" s="67"/>
      <c r="BL63" s="67"/>
      <c r="BM63" s="67"/>
      <c r="BN63" s="67"/>
      <c r="BO63" s="67"/>
      <c r="BP63" s="67"/>
      <c r="BQ63" s="67"/>
      <c r="BR63" s="67"/>
      <c r="BS63" s="67"/>
      <c r="BT63" s="67"/>
      <c r="BU63" s="67">
        <f t="shared" si="1"/>
        <v>20.7</v>
      </c>
      <c r="BV63" s="98">
        <v>42273</v>
      </c>
      <c r="BW63" s="99"/>
      <c r="BX63" s="100">
        <f t="shared" si="2"/>
        <v>0</v>
      </c>
    </row>
    <row r="64" spans="1:76" s="37" customFormat="1" ht="58.5" customHeight="1" x14ac:dyDescent="0.25">
      <c r="A64" s="38"/>
      <c r="B64" s="39"/>
      <c r="C64" s="40"/>
      <c r="D64" s="40"/>
      <c r="E64" s="29"/>
      <c r="F64" s="39"/>
      <c r="G64" s="39"/>
      <c r="H64" s="39"/>
      <c r="I64" s="39"/>
      <c r="J64" s="39"/>
      <c r="K64" s="39"/>
      <c r="L64" s="41" t="s">
        <v>30</v>
      </c>
      <c r="M64" s="42">
        <f>X63</f>
        <v>1</v>
      </c>
      <c r="N64" s="44">
        <f>T64</f>
        <v>12.499999999999998</v>
      </c>
      <c r="O64" s="44"/>
      <c r="P64" s="44">
        <v>0.75</v>
      </c>
      <c r="Q64" s="44">
        <v>1.53</v>
      </c>
      <c r="R64" s="44">
        <v>10.119999999999999</v>
      </c>
      <c r="S64" s="44">
        <v>0.1</v>
      </c>
      <c r="T64" s="43">
        <f>SUM(P64:S64)</f>
        <v>12.499999999999998</v>
      </c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5"/>
      <c r="BJ64" s="45"/>
      <c r="BK64" s="45"/>
      <c r="BL64" s="45"/>
      <c r="BM64" s="45"/>
      <c r="BN64" s="45"/>
      <c r="BO64" s="45"/>
      <c r="BP64" s="45"/>
      <c r="BQ64" s="45"/>
      <c r="BR64" s="45"/>
      <c r="BS64" s="45"/>
      <c r="BT64" s="45"/>
      <c r="BU64" s="52">
        <f t="shared" si="1"/>
        <v>0</v>
      </c>
      <c r="BV64" s="34"/>
      <c r="BW64" s="46"/>
      <c r="BX64" s="54">
        <f t="shared" si="2"/>
        <v>-12.499999999999998</v>
      </c>
    </row>
    <row r="65" spans="1:76" s="37" customFormat="1" ht="70.5" customHeight="1" x14ac:dyDescent="0.25">
      <c r="A65" s="38"/>
      <c r="B65" s="39"/>
      <c r="C65" s="40"/>
      <c r="D65" s="40"/>
      <c r="E65" s="29"/>
      <c r="F65" s="39"/>
      <c r="G65" s="39"/>
      <c r="H65" s="39"/>
      <c r="I65" s="39"/>
      <c r="J65" s="39"/>
      <c r="K65" s="39"/>
      <c r="L65" s="41" t="s">
        <v>15</v>
      </c>
      <c r="M65" s="42" t="str">
        <f>BC63</f>
        <v>Монтаж автоматического выключателя 0,4 кВ - 1 шт. (до 63 А)</v>
      </c>
      <c r="N65" s="44">
        <f>T65</f>
        <v>8.2000000000000011</v>
      </c>
      <c r="O65" s="44"/>
      <c r="P65" s="44">
        <v>0.26</v>
      </c>
      <c r="Q65" s="44">
        <v>1.1599999999999999</v>
      </c>
      <c r="R65" s="44">
        <v>6.7</v>
      </c>
      <c r="S65" s="44">
        <v>0.08</v>
      </c>
      <c r="T65" s="43">
        <f>SUM(P65:S65)</f>
        <v>8.2000000000000011</v>
      </c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  <c r="BI65" s="45"/>
      <c r="BJ65" s="45"/>
      <c r="BK65" s="45"/>
      <c r="BL65" s="45"/>
      <c r="BM65" s="45"/>
      <c r="BN65" s="45"/>
      <c r="BO65" s="45"/>
      <c r="BP65" s="45"/>
      <c r="BQ65" s="45"/>
      <c r="BR65" s="45"/>
      <c r="BS65" s="45"/>
      <c r="BT65" s="45"/>
      <c r="BU65" s="52">
        <f t="shared" si="1"/>
        <v>0</v>
      </c>
      <c r="BV65" s="34"/>
      <c r="BW65" s="46"/>
      <c r="BX65" s="54">
        <f t="shared" si="2"/>
        <v>-8.2000000000000011</v>
      </c>
    </row>
    <row r="66" spans="1:76" s="90" customFormat="1" ht="126.75" customHeight="1" x14ac:dyDescent="0.25">
      <c r="A66" s="79" t="s">
        <v>86</v>
      </c>
      <c r="B66" s="80" t="s">
        <v>142</v>
      </c>
      <c r="C66" s="81">
        <v>466.1</v>
      </c>
      <c r="D66" s="81"/>
      <c r="E66" s="82">
        <v>14.5</v>
      </c>
      <c r="F66" s="80" t="s">
        <v>198</v>
      </c>
      <c r="G66" s="80" t="s">
        <v>42</v>
      </c>
      <c r="H66" s="80" t="s">
        <v>254</v>
      </c>
      <c r="I66" s="80" t="s">
        <v>303</v>
      </c>
      <c r="J66" s="80" t="s">
        <v>352</v>
      </c>
      <c r="K66" s="80" t="s">
        <v>430</v>
      </c>
      <c r="L66" s="82" t="s">
        <v>487</v>
      </c>
      <c r="M66" s="84"/>
      <c r="N66" s="85">
        <f>N67+N68+N69+N70+N71</f>
        <v>1316.0604160000003</v>
      </c>
      <c r="O66" s="85">
        <f t="shared" ref="O66:T66" si="73">O67+O68+O69+O70+O71</f>
        <v>0</v>
      </c>
      <c r="P66" s="85">
        <f t="shared" si="73"/>
        <v>84.550000000000011</v>
      </c>
      <c r="Q66" s="85">
        <f t="shared" si="73"/>
        <v>858.90639999999996</v>
      </c>
      <c r="R66" s="85">
        <f t="shared" si="73"/>
        <v>315.75041600000003</v>
      </c>
      <c r="S66" s="85">
        <f t="shared" si="73"/>
        <v>56.8536</v>
      </c>
      <c r="T66" s="85">
        <f t="shared" si="73"/>
        <v>1316.0604160000003</v>
      </c>
      <c r="U66" s="86"/>
      <c r="V66" s="86"/>
      <c r="W66" s="86"/>
      <c r="X66" s="86"/>
      <c r="Y66" s="86"/>
      <c r="Z66" s="86"/>
      <c r="AA66" s="86"/>
      <c r="AB66" s="86"/>
      <c r="AC66" s="86" t="s">
        <v>431</v>
      </c>
      <c r="AD66" s="86"/>
      <c r="AE66" s="86">
        <f>T67</f>
        <v>509.64</v>
      </c>
      <c r="AF66" s="86"/>
      <c r="AG66" s="86"/>
      <c r="AH66" s="86"/>
      <c r="AI66" s="86"/>
      <c r="AJ66" s="86"/>
      <c r="AK66" s="86"/>
      <c r="AL66" s="86">
        <v>1</v>
      </c>
      <c r="AM66" s="86"/>
      <c r="AN66" s="86">
        <f>T68</f>
        <v>60.474096000000003</v>
      </c>
      <c r="AO66" s="86"/>
      <c r="AP66" s="86"/>
      <c r="AQ66" s="86"/>
      <c r="AR66" s="86"/>
      <c r="AS66" s="86"/>
      <c r="AT66" s="86"/>
      <c r="AU66" s="86" t="s">
        <v>432</v>
      </c>
      <c r="AV66" s="86">
        <f>T69</f>
        <v>326.08632000000006</v>
      </c>
      <c r="AW66" s="86">
        <v>1</v>
      </c>
      <c r="AX66" s="86">
        <f>T70</f>
        <v>12.499999999999998</v>
      </c>
      <c r="AY66" s="86"/>
      <c r="AZ66" s="86"/>
      <c r="BA66" s="86"/>
      <c r="BB66" s="86"/>
      <c r="BC66" s="86"/>
      <c r="BD66" s="86"/>
      <c r="BE66" s="86"/>
      <c r="BF66" s="86" t="s">
        <v>433</v>
      </c>
      <c r="BG66" s="86"/>
      <c r="BH66" s="86">
        <f>T71</f>
        <v>407.36</v>
      </c>
      <c r="BI66" s="86"/>
      <c r="BJ66" s="86"/>
      <c r="BK66" s="86"/>
      <c r="BL66" s="86"/>
      <c r="BM66" s="86"/>
      <c r="BN66" s="86"/>
      <c r="BO66" s="86"/>
      <c r="BP66" s="86"/>
      <c r="BQ66" s="86"/>
      <c r="BR66" s="86"/>
      <c r="BS66" s="86"/>
      <c r="BT66" s="86"/>
      <c r="BU66" s="86">
        <f t="shared" si="1"/>
        <v>1316.0604160000003</v>
      </c>
      <c r="BV66" s="87">
        <v>42273</v>
      </c>
      <c r="BW66" s="88"/>
      <c r="BX66" s="89">
        <f t="shared" ref="BX66:BX118" si="74">BU66-T66</f>
        <v>0</v>
      </c>
    </row>
    <row r="67" spans="1:76" s="37" customFormat="1" ht="51.75" customHeight="1" x14ac:dyDescent="0.25">
      <c r="A67" s="38"/>
      <c r="B67" s="39"/>
      <c r="C67" s="40"/>
      <c r="D67" s="40"/>
      <c r="E67" s="29"/>
      <c r="F67" s="39"/>
      <c r="G67" s="39"/>
      <c r="H67" s="39"/>
      <c r="I67" s="39"/>
      <c r="J67" s="39"/>
      <c r="K67" s="39"/>
      <c r="L67" s="29" t="s">
        <v>6</v>
      </c>
      <c r="M67" s="42" t="str">
        <f>AC66</f>
        <v>0,31 с установкой дополнительной стойки (укоса) к опоре ВЛ-10 кВ в точке врезки</v>
      </c>
      <c r="N67" s="43">
        <f>0.31*1644</f>
        <v>509.64</v>
      </c>
      <c r="O67" s="43"/>
      <c r="P67" s="43">
        <f>N67*0.08</f>
        <v>40.7712</v>
      </c>
      <c r="Q67" s="43">
        <f>N67*0.87</f>
        <v>443.38679999999999</v>
      </c>
      <c r="R67" s="43">
        <v>0</v>
      </c>
      <c r="S67" s="43">
        <f>N67*0.05</f>
        <v>25.481999999999999</v>
      </c>
      <c r="T67" s="43">
        <f>SUM(P67:S67)</f>
        <v>509.64</v>
      </c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/>
      <c r="BF67" s="45"/>
      <c r="BG67" s="45"/>
      <c r="BH67" s="45"/>
      <c r="BI67" s="45"/>
      <c r="BJ67" s="45"/>
      <c r="BK67" s="45"/>
      <c r="BL67" s="45"/>
      <c r="BM67" s="45"/>
      <c r="BN67" s="45"/>
      <c r="BO67" s="45"/>
      <c r="BP67" s="45"/>
      <c r="BQ67" s="45"/>
      <c r="BR67" s="45"/>
      <c r="BS67" s="45"/>
      <c r="BT67" s="45"/>
      <c r="BU67" s="52">
        <f t="shared" ref="BU67:BU118" si="75">Y67+AB67+AE67+AH67+AK67+AN67+AV67+AX67+BE67+BH67+BK67+BN67+BQ67+BT67</f>
        <v>0</v>
      </c>
      <c r="BV67" s="34"/>
      <c r="BW67" s="46"/>
      <c r="BX67" s="54">
        <f t="shared" si="74"/>
        <v>-509.64</v>
      </c>
    </row>
    <row r="68" spans="1:76" s="37" customFormat="1" ht="51.75" customHeight="1" x14ac:dyDescent="0.25">
      <c r="A68" s="38"/>
      <c r="B68" s="39"/>
      <c r="C68" s="40"/>
      <c r="D68" s="40"/>
      <c r="E68" s="29"/>
      <c r="F68" s="39"/>
      <c r="G68" s="39"/>
      <c r="H68" s="39"/>
      <c r="I68" s="39"/>
      <c r="J68" s="39"/>
      <c r="K68" s="39"/>
      <c r="L68" s="29" t="s">
        <v>9</v>
      </c>
      <c r="M68" s="42">
        <f>AL66</f>
        <v>1</v>
      </c>
      <c r="N68" s="28">
        <f>T68</f>
        <v>60.474096000000003</v>
      </c>
      <c r="O68" s="28"/>
      <c r="P68" s="28">
        <f>3.91</f>
        <v>3.91</v>
      </c>
      <c r="Q68" s="28">
        <v>12.09</v>
      </c>
      <c r="R68" s="28">
        <f>40.918*1.072</f>
        <v>43.864096000000004</v>
      </c>
      <c r="S68" s="28">
        <v>0.61</v>
      </c>
      <c r="T68" s="27">
        <f>SUM(P68:S68)</f>
        <v>60.474096000000003</v>
      </c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5"/>
      <c r="BJ68" s="45"/>
      <c r="BK68" s="45"/>
      <c r="BL68" s="45"/>
      <c r="BM68" s="45"/>
      <c r="BN68" s="45"/>
      <c r="BO68" s="45"/>
      <c r="BP68" s="45"/>
      <c r="BQ68" s="45"/>
      <c r="BR68" s="45"/>
      <c r="BS68" s="45"/>
      <c r="BT68" s="45"/>
      <c r="BU68" s="52">
        <f t="shared" si="75"/>
        <v>0</v>
      </c>
      <c r="BV68" s="34"/>
      <c r="BW68" s="46"/>
      <c r="BX68" s="54">
        <f t="shared" si="74"/>
        <v>-60.474096000000003</v>
      </c>
    </row>
    <row r="69" spans="1:76" s="37" customFormat="1" ht="51.75" customHeight="1" x14ac:dyDescent="0.25">
      <c r="A69" s="38"/>
      <c r="B69" s="39"/>
      <c r="C69" s="40"/>
      <c r="D69" s="40"/>
      <c r="E69" s="29"/>
      <c r="F69" s="39"/>
      <c r="G69" s="39"/>
      <c r="H69" s="39"/>
      <c r="I69" s="39"/>
      <c r="J69" s="39"/>
      <c r="K69" s="39"/>
      <c r="L69" s="29" t="s">
        <v>12</v>
      </c>
      <c r="M69" s="42" t="str">
        <f>AU66</f>
        <v>СТП 63 кВА - 1 шт.</v>
      </c>
      <c r="N69" s="28">
        <f>T69</f>
        <v>326.08632000000006</v>
      </c>
      <c r="O69" s="28"/>
      <c r="P69" s="28">
        <v>6.53</v>
      </c>
      <c r="Q69" s="28">
        <v>51.57</v>
      </c>
      <c r="R69" s="28">
        <f>244.185*1.072</f>
        <v>261.76632000000001</v>
      </c>
      <c r="S69" s="28">
        <v>6.22</v>
      </c>
      <c r="T69" s="27">
        <f>SUM(P69:S69)</f>
        <v>326.08632000000006</v>
      </c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5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52">
        <f t="shared" si="75"/>
        <v>0</v>
      </c>
      <c r="BV69" s="34"/>
      <c r="BW69" s="46"/>
      <c r="BX69" s="54">
        <f t="shared" si="74"/>
        <v>-326.08632000000006</v>
      </c>
    </row>
    <row r="70" spans="1:76" s="37" customFormat="1" ht="51.75" customHeight="1" x14ac:dyDescent="0.25">
      <c r="A70" s="38"/>
      <c r="B70" s="39"/>
      <c r="C70" s="40"/>
      <c r="D70" s="40"/>
      <c r="E70" s="29"/>
      <c r="F70" s="39"/>
      <c r="G70" s="39"/>
      <c r="H70" s="39"/>
      <c r="I70" s="39"/>
      <c r="J70" s="39"/>
      <c r="K70" s="39"/>
      <c r="L70" s="29" t="s">
        <v>27</v>
      </c>
      <c r="M70" s="42">
        <f>AW66</f>
        <v>1</v>
      </c>
      <c r="N70" s="28">
        <f>T70</f>
        <v>12.499999999999998</v>
      </c>
      <c r="O70" s="28"/>
      <c r="P70" s="28">
        <v>0.75</v>
      </c>
      <c r="Q70" s="28">
        <v>1.53</v>
      </c>
      <c r="R70" s="28">
        <v>10.119999999999999</v>
      </c>
      <c r="S70" s="28">
        <v>0.1</v>
      </c>
      <c r="T70" s="27">
        <f>SUM(P70:S70)</f>
        <v>12.499999999999998</v>
      </c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  <c r="BI70" s="45"/>
      <c r="BJ70" s="45"/>
      <c r="BK70" s="45"/>
      <c r="BL70" s="45"/>
      <c r="BM70" s="45"/>
      <c r="BN70" s="45"/>
      <c r="BO70" s="45"/>
      <c r="BP70" s="45"/>
      <c r="BQ70" s="45"/>
      <c r="BR70" s="45"/>
      <c r="BS70" s="45"/>
      <c r="BT70" s="45"/>
      <c r="BU70" s="52">
        <f t="shared" si="75"/>
        <v>0</v>
      </c>
      <c r="BV70" s="34"/>
      <c r="BW70" s="46"/>
      <c r="BX70" s="54">
        <f t="shared" si="74"/>
        <v>-12.499999999999998</v>
      </c>
    </row>
    <row r="71" spans="1:76" s="37" customFormat="1" ht="51.75" customHeight="1" x14ac:dyDescent="0.25">
      <c r="A71" s="38"/>
      <c r="B71" s="39"/>
      <c r="C71" s="40"/>
      <c r="D71" s="40"/>
      <c r="E71" s="29"/>
      <c r="F71" s="39"/>
      <c r="G71" s="39"/>
      <c r="H71" s="39"/>
      <c r="I71" s="39"/>
      <c r="J71" s="39"/>
      <c r="K71" s="39"/>
      <c r="L71" s="29" t="s">
        <v>16</v>
      </c>
      <c r="M71" s="42" t="str">
        <f>BF66</f>
        <v>0,32, в том числе 0,13 км совместным подвесом с проектируемой ВЛ-10 кВ</v>
      </c>
      <c r="N71" s="43">
        <f>0.32*1273</f>
        <v>407.36</v>
      </c>
      <c r="O71" s="43"/>
      <c r="P71" s="43">
        <f>N71*0.08</f>
        <v>32.588799999999999</v>
      </c>
      <c r="Q71" s="43">
        <f>N71*0.86</f>
        <v>350.32960000000003</v>
      </c>
      <c r="R71" s="43">
        <v>0</v>
      </c>
      <c r="S71" s="43">
        <f>N71*0.06</f>
        <v>24.441600000000001</v>
      </c>
      <c r="T71" s="43">
        <f>SUM(P71:S71)</f>
        <v>407.36</v>
      </c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  <c r="BM71" s="45"/>
      <c r="BN71" s="45"/>
      <c r="BO71" s="45"/>
      <c r="BP71" s="45"/>
      <c r="BQ71" s="45"/>
      <c r="BR71" s="45"/>
      <c r="BS71" s="45"/>
      <c r="BT71" s="45"/>
      <c r="BU71" s="52">
        <f t="shared" si="75"/>
        <v>0</v>
      </c>
      <c r="BV71" s="34"/>
      <c r="BW71" s="46"/>
      <c r="BX71" s="54">
        <f t="shared" si="74"/>
        <v>-407.36</v>
      </c>
    </row>
    <row r="72" spans="1:76" s="90" customFormat="1" ht="114" customHeight="1" x14ac:dyDescent="0.25">
      <c r="A72" s="79" t="s">
        <v>87</v>
      </c>
      <c r="B72" s="80" t="s">
        <v>143</v>
      </c>
      <c r="C72" s="81">
        <v>466.1</v>
      </c>
      <c r="D72" s="81"/>
      <c r="E72" s="82">
        <v>10</v>
      </c>
      <c r="F72" s="80" t="s">
        <v>199</v>
      </c>
      <c r="G72" s="80" t="s">
        <v>42</v>
      </c>
      <c r="H72" s="80" t="s">
        <v>255</v>
      </c>
      <c r="I72" s="80" t="s">
        <v>304</v>
      </c>
      <c r="J72" s="80" t="s">
        <v>353</v>
      </c>
      <c r="K72" s="80" t="s">
        <v>434</v>
      </c>
      <c r="L72" s="82" t="s">
        <v>16</v>
      </c>
      <c r="M72" s="84" t="str">
        <f>M73</f>
        <v>0,08 с монтажом дополнительной стойки (подкоса) к опоре ВЛ-0,4 кВ в точке врезки</v>
      </c>
      <c r="N72" s="84">
        <f t="shared" ref="N72:T72" si="76">N73</f>
        <v>101.84</v>
      </c>
      <c r="O72" s="84">
        <f t="shared" si="76"/>
        <v>0</v>
      </c>
      <c r="P72" s="84">
        <f t="shared" si="76"/>
        <v>8.1471999999999998</v>
      </c>
      <c r="Q72" s="84">
        <f t="shared" si="76"/>
        <v>87.582400000000007</v>
      </c>
      <c r="R72" s="84">
        <f t="shared" si="76"/>
        <v>0</v>
      </c>
      <c r="S72" s="84">
        <f t="shared" si="76"/>
        <v>6.1104000000000003</v>
      </c>
      <c r="T72" s="84">
        <f t="shared" si="76"/>
        <v>101.84</v>
      </c>
      <c r="U72" s="86"/>
      <c r="V72" s="86"/>
      <c r="W72" s="86"/>
      <c r="X72" s="86"/>
      <c r="Y72" s="86"/>
      <c r="Z72" s="86"/>
      <c r="AA72" s="86"/>
      <c r="AB72" s="86"/>
      <c r="AC72" s="86"/>
      <c r="AD72" s="86"/>
      <c r="AE72" s="86"/>
      <c r="AF72" s="86"/>
      <c r="AG72" s="86"/>
      <c r="AH72" s="86"/>
      <c r="AI72" s="86"/>
      <c r="AJ72" s="86"/>
      <c r="AK72" s="86"/>
      <c r="AL72" s="86"/>
      <c r="AM72" s="86"/>
      <c r="AN72" s="86"/>
      <c r="AO72" s="86"/>
      <c r="AP72" s="86"/>
      <c r="AQ72" s="86"/>
      <c r="AR72" s="86"/>
      <c r="AS72" s="86"/>
      <c r="AT72" s="86"/>
      <c r="AU72" s="86"/>
      <c r="AV72" s="86"/>
      <c r="AW72" s="86"/>
      <c r="AX72" s="86"/>
      <c r="AY72" s="86"/>
      <c r="AZ72" s="86"/>
      <c r="BA72" s="86"/>
      <c r="BB72" s="86"/>
      <c r="BC72" s="86"/>
      <c r="BD72" s="86"/>
      <c r="BE72" s="86"/>
      <c r="BF72" s="86" t="s">
        <v>429</v>
      </c>
      <c r="BG72" s="86"/>
      <c r="BH72" s="86">
        <f>T73</f>
        <v>101.84</v>
      </c>
      <c r="BI72" s="86"/>
      <c r="BJ72" s="86"/>
      <c r="BK72" s="86"/>
      <c r="BL72" s="86"/>
      <c r="BM72" s="86"/>
      <c r="BN72" s="86"/>
      <c r="BO72" s="86"/>
      <c r="BP72" s="86"/>
      <c r="BQ72" s="86"/>
      <c r="BR72" s="86"/>
      <c r="BS72" s="86"/>
      <c r="BT72" s="86"/>
      <c r="BU72" s="86">
        <f t="shared" si="75"/>
        <v>101.84</v>
      </c>
      <c r="BV72" s="87">
        <v>42272</v>
      </c>
      <c r="BW72" s="88"/>
      <c r="BX72" s="89">
        <f t="shared" si="74"/>
        <v>0</v>
      </c>
    </row>
    <row r="73" spans="1:76" s="37" customFormat="1" ht="48" customHeight="1" x14ac:dyDescent="0.25">
      <c r="A73" s="38"/>
      <c r="B73" s="39"/>
      <c r="C73" s="40"/>
      <c r="D73" s="40"/>
      <c r="E73" s="29"/>
      <c r="F73" s="39"/>
      <c r="G73" s="39"/>
      <c r="H73" s="39"/>
      <c r="I73" s="39"/>
      <c r="J73" s="39"/>
      <c r="K73" s="39"/>
      <c r="L73" s="29" t="s">
        <v>16</v>
      </c>
      <c r="M73" s="42" t="str">
        <f>BF72</f>
        <v>0,08 с монтажом дополнительной стойки (подкоса) к опоре ВЛ-0,4 кВ в точке врезки</v>
      </c>
      <c r="N73" s="43">
        <f>0.08*1273</f>
        <v>101.84</v>
      </c>
      <c r="O73" s="43"/>
      <c r="P73" s="43">
        <f>N73*0.08</f>
        <v>8.1471999999999998</v>
      </c>
      <c r="Q73" s="43">
        <f>N73*0.86</f>
        <v>87.582400000000007</v>
      </c>
      <c r="R73" s="43">
        <v>0</v>
      </c>
      <c r="S73" s="43">
        <f>N73*0.06</f>
        <v>6.1104000000000003</v>
      </c>
      <c r="T73" s="43">
        <f>SUM(P73:S73)</f>
        <v>101.84</v>
      </c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  <c r="BH73" s="45"/>
      <c r="BI73" s="45"/>
      <c r="BJ73" s="45"/>
      <c r="BK73" s="45"/>
      <c r="BL73" s="45"/>
      <c r="BM73" s="45"/>
      <c r="BN73" s="45"/>
      <c r="BO73" s="45"/>
      <c r="BP73" s="45"/>
      <c r="BQ73" s="45"/>
      <c r="BR73" s="45"/>
      <c r="BS73" s="45"/>
      <c r="BT73" s="45"/>
      <c r="BU73" s="52">
        <f t="shared" si="75"/>
        <v>0</v>
      </c>
      <c r="BV73" s="34"/>
      <c r="BW73" s="46"/>
      <c r="BX73" s="54">
        <f t="shared" si="74"/>
        <v>-101.84</v>
      </c>
    </row>
    <row r="74" spans="1:76" s="101" customFormat="1" ht="116.25" customHeight="1" x14ac:dyDescent="0.25">
      <c r="A74" s="91" t="s">
        <v>88</v>
      </c>
      <c r="B74" s="92" t="s">
        <v>144</v>
      </c>
      <c r="C74" s="93">
        <v>466.1</v>
      </c>
      <c r="D74" s="93"/>
      <c r="E74" s="94">
        <v>14.5</v>
      </c>
      <c r="F74" s="92" t="s">
        <v>200</v>
      </c>
      <c r="G74" s="92" t="s">
        <v>42</v>
      </c>
      <c r="H74" s="92" t="s">
        <v>256</v>
      </c>
      <c r="I74" s="92" t="s">
        <v>305</v>
      </c>
      <c r="J74" s="92" t="s">
        <v>354</v>
      </c>
      <c r="K74" s="92" t="s">
        <v>435</v>
      </c>
      <c r="L74" s="95" t="s">
        <v>480</v>
      </c>
      <c r="M74" s="96"/>
      <c r="N74" s="97">
        <f>N75+N76</f>
        <v>211.88</v>
      </c>
      <c r="O74" s="97">
        <f t="shared" ref="O74:T74" si="77">O75+O76</f>
        <v>0</v>
      </c>
      <c r="P74" s="97">
        <f t="shared" si="77"/>
        <v>16.554400000000001</v>
      </c>
      <c r="Q74" s="97">
        <f t="shared" si="77"/>
        <v>176.32480000000001</v>
      </c>
      <c r="R74" s="97">
        <f t="shared" si="77"/>
        <v>6.7</v>
      </c>
      <c r="S74" s="97">
        <f t="shared" si="77"/>
        <v>12.300800000000001</v>
      </c>
      <c r="T74" s="97">
        <f t="shared" si="77"/>
        <v>211.88</v>
      </c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F74" s="67"/>
      <c r="AG74" s="67"/>
      <c r="AH74" s="67"/>
      <c r="AI74" s="67"/>
      <c r="AJ74" s="67"/>
      <c r="AK74" s="67"/>
      <c r="AL74" s="67"/>
      <c r="AM74" s="67"/>
      <c r="AN74" s="67"/>
      <c r="AO74" s="67"/>
      <c r="AP74" s="67"/>
      <c r="AQ74" s="67"/>
      <c r="AR74" s="67"/>
      <c r="AS74" s="67"/>
      <c r="AT74" s="67"/>
      <c r="AU74" s="67"/>
      <c r="AV74" s="67"/>
      <c r="AW74" s="67"/>
      <c r="AX74" s="67"/>
      <c r="AY74" s="67"/>
      <c r="AZ74" s="67"/>
      <c r="BA74" s="67"/>
      <c r="BB74" s="67"/>
      <c r="BC74" s="67" t="s">
        <v>386</v>
      </c>
      <c r="BD74" s="67"/>
      <c r="BE74" s="67">
        <f>T75</f>
        <v>8.2000000000000011</v>
      </c>
      <c r="BF74" s="67">
        <v>0.16</v>
      </c>
      <c r="BG74" s="67"/>
      <c r="BH74" s="67">
        <f>T76</f>
        <v>203.68</v>
      </c>
      <c r="BI74" s="67"/>
      <c r="BJ74" s="67"/>
      <c r="BK74" s="67"/>
      <c r="BL74" s="67"/>
      <c r="BM74" s="67"/>
      <c r="BN74" s="67"/>
      <c r="BO74" s="67"/>
      <c r="BP74" s="67"/>
      <c r="BQ74" s="67"/>
      <c r="BR74" s="67"/>
      <c r="BS74" s="67"/>
      <c r="BT74" s="67"/>
      <c r="BU74" s="67">
        <f t="shared" si="75"/>
        <v>211.88</v>
      </c>
      <c r="BV74" s="98">
        <v>42274</v>
      </c>
      <c r="BW74" s="99" t="s">
        <v>436</v>
      </c>
      <c r="BX74" s="100">
        <f t="shared" si="74"/>
        <v>0</v>
      </c>
    </row>
    <row r="75" spans="1:76" s="37" customFormat="1" ht="51.75" customHeight="1" x14ac:dyDescent="0.25">
      <c r="A75" s="38"/>
      <c r="B75" s="39"/>
      <c r="C75" s="40"/>
      <c r="D75" s="40"/>
      <c r="E75" s="29"/>
      <c r="F75" s="39"/>
      <c r="G75" s="39"/>
      <c r="H75" s="39"/>
      <c r="I75" s="39"/>
      <c r="J75" s="39"/>
      <c r="K75" s="39"/>
      <c r="L75" s="41" t="s">
        <v>15</v>
      </c>
      <c r="M75" s="42" t="str">
        <f>BC74</f>
        <v>Монтаж автоматического выключателя 0,4 кВ - 1 шт. (до 63 А)</v>
      </c>
      <c r="N75" s="44">
        <f>T75</f>
        <v>8.2000000000000011</v>
      </c>
      <c r="O75" s="44"/>
      <c r="P75" s="44">
        <v>0.26</v>
      </c>
      <c r="Q75" s="44">
        <v>1.1599999999999999</v>
      </c>
      <c r="R75" s="44">
        <v>6.7</v>
      </c>
      <c r="S75" s="44">
        <v>0.08</v>
      </c>
      <c r="T75" s="43">
        <f>SUM(P75:S75)</f>
        <v>8.2000000000000011</v>
      </c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5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52">
        <f t="shared" si="75"/>
        <v>0</v>
      </c>
      <c r="BV75" s="34"/>
      <c r="BW75" s="46"/>
      <c r="BX75" s="54">
        <f t="shared" si="74"/>
        <v>-8.2000000000000011</v>
      </c>
    </row>
    <row r="76" spans="1:76" s="37" customFormat="1" ht="51.75" customHeight="1" x14ac:dyDescent="0.25">
      <c r="A76" s="38"/>
      <c r="B76" s="39"/>
      <c r="C76" s="40"/>
      <c r="D76" s="40"/>
      <c r="E76" s="29"/>
      <c r="F76" s="39"/>
      <c r="G76" s="39"/>
      <c r="H76" s="39"/>
      <c r="I76" s="39"/>
      <c r="J76" s="39"/>
      <c r="K76" s="39"/>
      <c r="L76" s="41" t="s">
        <v>16</v>
      </c>
      <c r="M76" s="42">
        <f>BF74</f>
        <v>0.16</v>
      </c>
      <c r="N76" s="43">
        <f>M76*1273</f>
        <v>203.68</v>
      </c>
      <c r="O76" s="43"/>
      <c r="P76" s="43">
        <f>N76*0.08</f>
        <v>16.2944</v>
      </c>
      <c r="Q76" s="43">
        <f>N76*0.86</f>
        <v>175.16480000000001</v>
      </c>
      <c r="R76" s="43">
        <v>0</v>
      </c>
      <c r="S76" s="43">
        <f>N76*0.06</f>
        <v>12.220800000000001</v>
      </c>
      <c r="T76" s="43">
        <f>SUM(P76:S76)</f>
        <v>203.68</v>
      </c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  <c r="BA76" s="45"/>
      <c r="BB76" s="45"/>
      <c r="BC76" s="45"/>
      <c r="BD76" s="45"/>
      <c r="BE76" s="45"/>
      <c r="BF76" s="45"/>
      <c r="BG76" s="45"/>
      <c r="BH76" s="45"/>
      <c r="BI76" s="45"/>
      <c r="BJ76" s="45"/>
      <c r="BK76" s="45"/>
      <c r="BL76" s="45"/>
      <c r="BM76" s="45"/>
      <c r="BN76" s="45"/>
      <c r="BO76" s="45"/>
      <c r="BP76" s="45"/>
      <c r="BQ76" s="45"/>
      <c r="BR76" s="45"/>
      <c r="BS76" s="45"/>
      <c r="BT76" s="45"/>
      <c r="BU76" s="52">
        <f t="shared" si="75"/>
        <v>0</v>
      </c>
      <c r="BV76" s="34"/>
      <c r="BW76" s="46"/>
      <c r="BX76" s="54">
        <f t="shared" si="74"/>
        <v>-203.68</v>
      </c>
    </row>
    <row r="77" spans="1:76" s="101" customFormat="1" ht="93.75" customHeight="1" x14ac:dyDescent="0.25">
      <c r="A77" s="91" t="s">
        <v>92</v>
      </c>
      <c r="B77" s="92" t="s">
        <v>148</v>
      </c>
      <c r="C77" s="93">
        <v>466.1</v>
      </c>
      <c r="D77" s="93"/>
      <c r="E77" s="94">
        <v>15</v>
      </c>
      <c r="F77" s="92" t="s">
        <v>204</v>
      </c>
      <c r="G77" s="92" t="s">
        <v>42</v>
      </c>
      <c r="H77" s="92" t="s">
        <v>260</v>
      </c>
      <c r="I77" s="92" t="s">
        <v>309</v>
      </c>
      <c r="J77" s="92" t="s">
        <v>51</v>
      </c>
      <c r="K77" s="92"/>
      <c r="L77" s="95" t="s">
        <v>16</v>
      </c>
      <c r="M77" s="96"/>
      <c r="N77" s="107">
        <f>N78</f>
        <v>108.20500000000001</v>
      </c>
      <c r="O77" s="107">
        <f t="shared" ref="O77:T77" si="78">O78</f>
        <v>0</v>
      </c>
      <c r="P77" s="107">
        <f t="shared" si="78"/>
        <v>8.6564000000000014</v>
      </c>
      <c r="Q77" s="107">
        <f t="shared" si="78"/>
        <v>93.056300000000007</v>
      </c>
      <c r="R77" s="107">
        <f t="shared" si="78"/>
        <v>0</v>
      </c>
      <c r="S77" s="107">
        <f t="shared" si="78"/>
        <v>6.4923000000000002</v>
      </c>
      <c r="T77" s="107">
        <f t="shared" si="78"/>
        <v>108.20500000000001</v>
      </c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  <c r="BB77" s="67"/>
      <c r="BC77" s="67"/>
      <c r="BD77" s="67"/>
      <c r="BE77" s="67"/>
      <c r="BF77" s="67" t="s">
        <v>440</v>
      </c>
      <c r="BG77" s="67"/>
      <c r="BH77" s="67">
        <f>T78</f>
        <v>108.20500000000001</v>
      </c>
      <c r="BI77" s="67"/>
      <c r="BJ77" s="67"/>
      <c r="BK77" s="67"/>
      <c r="BL77" s="67"/>
      <c r="BM77" s="67"/>
      <c r="BN77" s="67"/>
      <c r="BO77" s="67"/>
      <c r="BP77" s="67"/>
      <c r="BQ77" s="67"/>
      <c r="BR77" s="67"/>
      <c r="BS77" s="67"/>
      <c r="BT77" s="67"/>
      <c r="BU77" s="67">
        <f t="shared" si="75"/>
        <v>108.20500000000001</v>
      </c>
      <c r="BV77" s="98">
        <v>42273</v>
      </c>
      <c r="BW77" s="99"/>
      <c r="BX77" s="100">
        <f t="shared" si="74"/>
        <v>0</v>
      </c>
    </row>
    <row r="78" spans="1:76" s="37" customFormat="1" ht="39" customHeight="1" x14ac:dyDescent="0.25">
      <c r="A78" s="38"/>
      <c r="B78" s="39"/>
      <c r="C78" s="40"/>
      <c r="D78" s="40"/>
      <c r="E78" s="29"/>
      <c r="F78" s="39"/>
      <c r="G78" s="39"/>
      <c r="H78" s="39"/>
      <c r="I78" s="39"/>
      <c r="J78" s="39"/>
      <c r="K78" s="39"/>
      <c r="L78" s="41" t="s">
        <v>16</v>
      </c>
      <c r="M78" s="42" t="str">
        <f>BF77</f>
        <v>0,085 с монтажом дополнительной стойки (подкоса) к опоре ВЛ-0,4 кВ в точке врезки</v>
      </c>
      <c r="N78" s="43">
        <f>0.085*1273</f>
        <v>108.20500000000001</v>
      </c>
      <c r="O78" s="43"/>
      <c r="P78" s="43">
        <f>N78*0.08</f>
        <v>8.6564000000000014</v>
      </c>
      <c r="Q78" s="43">
        <f>N78*0.86</f>
        <v>93.056300000000007</v>
      </c>
      <c r="R78" s="43">
        <v>0</v>
      </c>
      <c r="S78" s="43">
        <f>N78*0.06</f>
        <v>6.4923000000000002</v>
      </c>
      <c r="T78" s="43">
        <f>SUM(P78:S78)</f>
        <v>108.20500000000001</v>
      </c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5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52">
        <f t="shared" si="75"/>
        <v>0</v>
      </c>
      <c r="BV78" s="34"/>
      <c r="BW78" s="46"/>
      <c r="BX78" s="54">
        <f t="shared" si="74"/>
        <v>-108.20500000000001</v>
      </c>
    </row>
    <row r="79" spans="1:76" s="90" customFormat="1" ht="114.75" customHeight="1" x14ac:dyDescent="0.25">
      <c r="A79" s="79" t="s">
        <v>93</v>
      </c>
      <c r="B79" s="80" t="s">
        <v>149</v>
      </c>
      <c r="C79" s="81">
        <v>466.1</v>
      </c>
      <c r="D79" s="81"/>
      <c r="E79" s="82">
        <v>7</v>
      </c>
      <c r="F79" s="80" t="s">
        <v>205</v>
      </c>
      <c r="G79" s="80" t="s">
        <v>42</v>
      </c>
      <c r="H79" s="80" t="s">
        <v>261</v>
      </c>
      <c r="I79" s="80" t="s">
        <v>310</v>
      </c>
      <c r="J79" s="80" t="s">
        <v>357</v>
      </c>
      <c r="K79" s="80" t="s">
        <v>441</v>
      </c>
      <c r="L79" s="83" t="s">
        <v>487</v>
      </c>
      <c r="M79" s="84"/>
      <c r="N79" s="102">
        <f>N80+N81+N82+N83+N84</f>
        <v>588.41041600000005</v>
      </c>
      <c r="O79" s="102">
        <f t="shared" ref="O79:T79" si="79">O80+O81+O82+O83+O84</f>
        <v>0</v>
      </c>
      <c r="P79" s="102">
        <f t="shared" si="79"/>
        <v>26.338000000000001</v>
      </c>
      <c r="Q79" s="102">
        <f t="shared" si="79"/>
        <v>228.52420000000001</v>
      </c>
      <c r="R79" s="102">
        <f t="shared" si="79"/>
        <v>315.75041600000003</v>
      </c>
      <c r="S79" s="102">
        <f t="shared" si="79"/>
        <v>17.797799999999999</v>
      </c>
      <c r="T79" s="102">
        <f t="shared" si="79"/>
        <v>588.41041600000005</v>
      </c>
      <c r="U79" s="86"/>
      <c r="V79" s="86"/>
      <c r="W79" s="86"/>
      <c r="X79" s="86"/>
      <c r="Y79" s="86"/>
      <c r="Z79" s="86"/>
      <c r="AA79" s="86"/>
      <c r="AB79" s="86"/>
      <c r="AC79" s="86" t="s">
        <v>442</v>
      </c>
      <c r="AD79" s="86"/>
      <c r="AE79" s="86">
        <f>T80</f>
        <v>49.32</v>
      </c>
      <c r="AF79" s="86"/>
      <c r="AG79" s="86"/>
      <c r="AH79" s="86"/>
      <c r="AI79" s="86"/>
      <c r="AJ79" s="86"/>
      <c r="AK79" s="86"/>
      <c r="AL79" s="86">
        <v>1</v>
      </c>
      <c r="AM79" s="86"/>
      <c r="AN79" s="86">
        <f>T81</f>
        <v>60.474096000000003</v>
      </c>
      <c r="AO79" s="86"/>
      <c r="AP79" s="86"/>
      <c r="AQ79" s="86"/>
      <c r="AR79" s="86"/>
      <c r="AS79" s="86"/>
      <c r="AT79" s="86"/>
      <c r="AU79" s="86" t="s">
        <v>432</v>
      </c>
      <c r="AV79" s="86">
        <f>T82</f>
        <v>326.08632000000006</v>
      </c>
      <c r="AW79" s="86">
        <v>1</v>
      </c>
      <c r="AX79" s="86">
        <f>T83</f>
        <v>12.499999999999998</v>
      </c>
      <c r="AY79" s="86"/>
      <c r="AZ79" s="86"/>
      <c r="BA79" s="86"/>
      <c r="BB79" s="86"/>
      <c r="BC79" s="86"/>
      <c r="BD79" s="86"/>
      <c r="BE79" s="86"/>
      <c r="BF79" s="86">
        <v>0.11</v>
      </c>
      <c r="BG79" s="86"/>
      <c r="BH79" s="86">
        <f>T84</f>
        <v>140.03</v>
      </c>
      <c r="BI79" s="86"/>
      <c r="BJ79" s="86"/>
      <c r="BK79" s="86"/>
      <c r="BL79" s="86"/>
      <c r="BM79" s="86"/>
      <c r="BN79" s="86"/>
      <c r="BO79" s="86"/>
      <c r="BP79" s="86"/>
      <c r="BQ79" s="86"/>
      <c r="BR79" s="86"/>
      <c r="BS79" s="86"/>
      <c r="BT79" s="86"/>
      <c r="BU79" s="86">
        <f t="shared" si="75"/>
        <v>588.41041600000005</v>
      </c>
      <c r="BV79" s="87">
        <v>42277</v>
      </c>
      <c r="BW79" s="88"/>
      <c r="BX79" s="89">
        <f t="shared" si="74"/>
        <v>0</v>
      </c>
    </row>
    <row r="80" spans="1:76" s="37" customFormat="1" ht="57" customHeight="1" x14ac:dyDescent="0.25">
      <c r="A80" s="38"/>
      <c r="B80" s="39"/>
      <c r="C80" s="40"/>
      <c r="D80" s="40"/>
      <c r="E80" s="29"/>
      <c r="F80" s="39"/>
      <c r="G80" s="39"/>
      <c r="H80" s="39"/>
      <c r="I80" s="39"/>
      <c r="J80" s="39"/>
      <c r="K80" s="39"/>
      <c r="L80" s="41" t="s">
        <v>6</v>
      </c>
      <c r="M80" s="42" t="str">
        <f>AC79</f>
        <v>0,03 с установкой дополнительной стойки (укоса) к опоре ВЛ-10 кВ в точке врезки</v>
      </c>
      <c r="N80" s="43">
        <f>0.03*1644</f>
        <v>49.32</v>
      </c>
      <c r="O80" s="43"/>
      <c r="P80" s="43">
        <f>N80*0.08</f>
        <v>3.9456000000000002</v>
      </c>
      <c r="Q80" s="43">
        <f>N80*0.87</f>
        <v>42.9084</v>
      </c>
      <c r="R80" s="43">
        <v>0</v>
      </c>
      <c r="S80" s="43">
        <f>N80*0.05</f>
        <v>2.4660000000000002</v>
      </c>
      <c r="T80" s="43">
        <f>SUM(P80:S80)</f>
        <v>49.32</v>
      </c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  <c r="BA80" s="45"/>
      <c r="BB80" s="45"/>
      <c r="BC80" s="45"/>
      <c r="BD80" s="45"/>
      <c r="BE80" s="45"/>
      <c r="BF80" s="45"/>
      <c r="BG80" s="45"/>
      <c r="BH80" s="45"/>
      <c r="BI80" s="45"/>
      <c r="BJ80" s="45"/>
      <c r="BK80" s="45"/>
      <c r="BL80" s="45"/>
      <c r="BM80" s="45"/>
      <c r="BN80" s="45"/>
      <c r="BO80" s="45"/>
      <c r="BP80" s="45"/>
      <c r="BQ80" s="45"/>
      <c r="BR80" s="45"/>
      <c r="BS80" s="45"/>
      <c r="BT80" s="45"/>
      <c r="BU80" s="52">
        <f t="shared" si="75"/>
        <v>0</v>
      </c>
      <c r="BV80" s="34"/>
      <c r="BW80" s="46"/>
      <c r="BX80" s="54">
        <f t="shared" si="74"/>
        <v>-49.32</v>
      </c>
    </row>
    <row r="81" spans="1:76" s="37" customFormat="1" ht="57" customHeight="1" x14ac:dyDescent="0.25">
      <c r="A81" s="38"/>
      <c r="B81" s="39"/>
      <c r="C81" s="40"/>
      <c r="D81" s="40"/>
      <c r="E81" s="29"/>
      <c r="F81" s="39"/>
      <c r="G81" s="39"/>
      <c r="H81" s="39"/>
      <c r="I81" s="39"/>
      <c r="J81" s="39"/>
      <c r="K81" s="39"/>
      <c r="L81" s="41" t="s">
        <v>9</v>
      </c>
      <c r="M81" s="42">
        <f>AL79</f>
        <v>1</v>
      </c>
      <c r="N81" s="28">
        <f>T81</f>
        <v>60.474096000000003</v>
      </c>
      <c r="O81" s="28"/>
      <c r="P81" s="28">
        <f>3.91</f>
        <v>3.91</v>
      </c>
      <c r="Q81" s="28">
        <v>12.09</v>
      </c>
      <c r="R81" s="28">
        <f>40.918*1.072</f>
        <v>43.864096000000004</v>
      </c>
      <c r="S81" s="28">
        <v>0.61</v>
      </c>
      <c r="T81" s="27">
        <f>SUM(P81:S81)</f>
        <v>60.474096000000003</v>
      </c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5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52">
        <f t="shared" si="75"/>
        <v>0</v>
      </c>
      <c r="BV81" s="34"/>
      <c r="BW81" s="46"/>
      <c r="BX81" s="54">
        <f t="shared" si="74"/>
        <v>-60.474096000000003</v>
      </c>
    </row>
    <row r="82" spans="1:76" s="37" customFormat="1" ht="57" customHeight="1" x14ac:dyDescent="0.25">
      <c r="A82" s="38"/>
      <c r="B82" s="39"/>
      <c r="C82" s="40"/>
      <c r="D82" s="40"/>
      <c r="E82" s="29"/>
      <c r="F82" s="39"/>
      <c r="G82" s="39"/>
      <c r="H82" s="39"/>
      <c r="I82" s="39"/>
      <c r="J82" s="39"/>
      <c r="K82" s="39"/>
      <c r="L82" s="29" t="s">
        <v>12</v>
      </c>
      <c r="M82" s="42" t="str">
        <f>AU79</f>
        <v>СТП 63 кВА - 1 шт.</v>
      </c>
      <c r="N82" s="28">
        <f>T82</f>
        <v>326.08632000000006</v>
      </c>
      <c r="O82" s="28"/>
      <c r="P82" s="28">
        <v>6.53</v>
      </c>
      <c r="Q82" s="28">
        <v>51.57</v>
      </c>
      <c r="R82" s="28">
        <f>244.185*1.072</f>
        <v>261.76632000000001</v>
      </c>
      <c r="S82" s="28">
        <v>6.22</v>
      </c>
      <c r="T82" s="27">
        <f>SUM(P82:S82)</f>
        <v>326.08632000000006</v>
      </c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45"/>
      <c r="AH82" s="45"/>
      <c r="AI82" s="45"/>
      <c r="AJ82" s="45"/>
      <c r="AK82" s="45"/>
      <c r="AL82" s="45"/>
      <c r="AM82" s="45"/>
      <c r="AN82" s="45"/>
      <c r="AO82" s="45"/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  <c r="BA82" s="45"/>
      <c r="BB82" s="45"/>
      <c r="BC82" s="45"/>
      <c r="BD82" s="45"/>
      <c r="BE82" s="45"/>
      <c r="BF82" s="45"/>
      <c r="BG82" s="45"/>
      <c r="BH82" s="45"/>
      <c r="BI82" s="45"/>
      <c r="BJ82" s="45"/>
      <c r="BK82" s="45"/>
      <c r="BL82" s="45"/>
      <c r="BM82" s="45"/>
      <c r="BN82" s="45"/>
      <c r="BO82" s="45"/>
      <c r="BP82" s="45"/>
      <c r="BQ82" s="45"/>
      <c r="BR82" s="45"/>
      <c r="BS82" s="45"/>
      <c r="BT82" s="45"/>
      <c r="BU82" s="52">
        <f t="shared" si="75"/>
        <v>0</v>
      </c>
      <c r="BV82" s="34"/>
      <c r="BW82" s="46"/>
      <c r="BX82" s="54">
        <f t="shared" si="74"/>
        <v>-326.08632000000006</v>
      </c>
    </row>
    <row r="83" spans="1:76" s="37" customFormat="1" ht="57" customHeight="1" x14ac:dyDescent="0.25">
      <c r="A83" s="38"/>
      <c r="B83" s="39"/>
      <c r="C83" s="40"/>
      <c r="D83" s="40"/>
      <c r="E83" s="29"/>
      <c r="F83" s="39"/>
      <c r="G83" s="39"/>
      <c r="H83" s="39"/>
      <c r="I83" s="39"/>
      <c r="J83" s="39"/>
      <c r="K83" s="39"/>
      <c r="L83" s="29" t="s">
        <v>27</v>
      </c>
      <c r="M83" s="42">
        <f>AW79</f>
        <v>1</v>
      </c>
      <c r="N83" s="28">
        <f>T83</f>
        <v>12.499999999999998</v>
      </c>
      <c r="O83" s="28"/>
      <c r="P83" s="28">
        <v>0.75</v>
      </c>
      <c r="Q83" s="28">
        <v>1.53</v>
      </c>
      <c r="R83" s="28">
        <v>10.119999999999999</v>
      </c>
      <c r="S83" s="28">
        <v>0.1</v>
      </c>
      <c r="T83" s="27">
        <f>SUM(P83:S83)</f>
        <v>12.499999999999998</v>
      </c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  <c r="BA83" s="45"/>
      <c r="BB83" s="45"/>
      <c r="BC83" s="45"/>
      <c r="BD83" s="45"/>
      <c r="BE83" s="45"/>
      <c r="BF83" s="45"/>
      <c r="BG83" s="45"/>
      <c r="BH83" s="45"/>
      <c r="BI83" s="45"/>
      <c r="BJ83" s="45"/>
      <c r="BK83" s="45"/>
      <c r="BL83" s="45"/>
      <c r="BM83" s="45"/>
      <c r="BN83" s="45"/>
      <c r="BO83" s="45"/>
      <c r="BP83" s="45"/>
      <c r="BQ83" s="45"/>
      <c r="BR83" s="45"/>
      <c r="BS83" s="45"/>
      <c r="BT83" s="45"/>
      <c r="BU83" s="52">
        <f t="shared" si="75"/>
        <v>0</v>
      </c>
      <c r="BV83" s="34"/>
      <c r="BW83" s="46"/>
      <c r="BX83" s="54">
        <f t="shared" si="74"/>
        <v>-12.499999999999998</v>
      </c>
    </row>
    <row r="84" spans="1:76" s="37" customFormat="1" ht="57" customHeight="1" x14ac:dyDescent="0.25">
      <c r="A84" s="38"/>
      <c r="B84" s="39"/>
      <c r="C84" s="40"/>
      <c r="D84" s="40"/>
      <c r="E84" s="29"/>
      <c r="F84" s="39"/>
      <c r="G84" s="39"/>
      <c r="H84" s="39"/>
      <c r="I84" s="39"/>
      <c r="J84" s="39"/>
      <c r="K84" s="39"/>
      <c r="L84" s="29" t="s">
        <v>16</v>
      </c>
      <c r="M84" s="42">
        <f>BF79</f>
        <v>0.11</v>
      </c>
      <c r="N84" s="43">
        <f>M84*1273</f>
        <v>140.03</v>
      </c>
      <c r="O84" s="43"/>
      <c r="P84" s="43">
        <f>N84*0.08</f>
        <v>11.202400000000001</v>
      </c>
      <c r="Q84" s="43">
        <f>N84*0.86</f>
        <v>120.4258</v>
      </c>
      <c r="R84" s="43">
        <v>0</v>
      </c>
      <c r="S84" s="43">
        <f>N84*0.06</f>
        <v>8.4017999999999997</v>
      </c>
      <c r="T84" s="43">
        <f>SUM(P84:S84)</f>
        <v>140.03</v>
      </c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5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52">
        <f t="shared" si="75"/>
        <v>0</v>
      </c>
      <c r="BV84" s="34"/>
      <c r="BW84" s="46"/>
      <c r="BX84" s="54">
        <f t="shared" si="74"/>
        <v>-140.03</v>
      </c>
    </row>
    <row r="85" spans="1:76" s="101" customFormat="1" ht="102" customHeight="1" x14ac:dyDescent="0.25">
      <c r="A85" s="91" t="s">
        <v>94</v>
      </c>
      <c r="B85" s="92" t="s">
        <v>150</v>
      </c>
      <c r="C85" s="93">
        <v>466.1</v>
      </c>
      <c r="D85" s="93"/>
      <c r="E85" s="94">
        <v>14</v>
      </c>
      <c r="F85" s="92" t="s">
        <v>206</v>
      </c>
      <c r="G85" s="92" t="s">
        <v>42</v>
      </c>
      <c r="H85" s="92" t="s">
        <v>262</v>
      </c>
      <c r="I85" s="92" t="s">
        <v>311</v>
      </c>
      <c r="J85" s="92" t="s">
        <v>358</v>
      </c>
      <c r="K85" s="92"/>
      <c r="L85" s="95" t="s">
        <v>16</v>
      </c>
      <c r="M85" s="96"/>
      <c r="N85" s="107">
        <f>N86</f>
        <v>891.09999999999991</v>
      </c>
      <c r="O85" s="107">
        <f t="shared" ref="O85:T85" si="80">O86</f>
        <v>0</v>
      </c>
      <c r="P85" s="107">
        <f t="shared" si="80"/>
        <v>71.287999999999997</v>
      </c>
      <c r="Q85" s="107">
        <f t="shared" si="80"/>
        <v>766.34599999999989</v>
      </c>
      <c r="R85" s="107">
        <f t="shared" si="80"/>
        <v>0</v>
      </c>
      <c r="S85" s="107">
        <f t="shared" si="80"/>
        <v>53.465999999999994</v>
      </c>
      <c r="T85" s="107">
        <f t="shared" si="80"/>
        <v>891.09999999999991</v>
      </c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67"/>
      <c r="AG85" s="67"/>
      <c r="AH85" s="67"/>
      <c r="AI85" s="67"/>
      <c r="AJ85" s="67"/>
      <c r="AK85" s="67"/>
      <c r="AL85" s="67"/>
      <c r="AM85" s="67"/>
      <c r="AN85" s="67"/>
      <c r="AO85" s="67"/>
      <c r="AP85" s="67"/>
      <c r="AQ85" s="67"/>
      <c r="AR85" s="67"/>
      <c r="AS85" s="67"/>
      <c r="AT85" s="67"/>
      <c r="AU85" s="67"/>
      <c r="AV85" s="67"/>
      <c r="AW85" s="67"/>
      <c r="AX85" s="67"/>
      <c r="AY85" s="67"/>
      <c r="AZ85" s="67"/>
      <c r="BA85" s="67"/>
      <c r="BB85" s="67"/>
      <c r="BC85" s="67"/>
      <c r="BD85" s="67"/>
      <c r="BE85" s="67"/>
      <c r="BF85" s="67" t="s">
        <v>443</v>
      </c>
      <c r="BG85" s="67"/>
      <c r="BH85" s="67">
        <f>T86</f>
        <v>891.09999999999991</v>
      </c>
      <c r="BI85" s="67"/>
      <c r="BJ85" s="67"/>
      <c r="BK85" s="67"/>
      <c r="BL85" s="67"/>
      <c r="BM85" s="67"/>
      <c r="BN85" s="67"/>
      <c r="BO85" s="67"/>
      <c r="BP85" s="67"/>
      <c r="BQ85" s="67"/>
      <c r="BR85" s="67"/>
      <c r="BS85" s="67"/>
      <c r="BT85" s="67"/>
      <c r="BU85" s="67">
        <f t="shared" si="75"/>
        <v>891.09999999999991</v>
      </c>
      <c r="BV85" s="98">
        <v>42277</v>
      </c>
      <c r="BW85" s="99"/>
      <c r="BX85" s="100">
        <f t="shared" si="74"/>
        <v>0</v>
      </c>
    </row>
    <row r="86" spans="1:76" s="37" customFormat="1" ht="51.75" customHeight="1" x14ac:dyDescent="0.25">
      <c r="A86" s="38"/>
      <c r="B86" s="39"/>
      <c r="C86" s="40"/>
      <c r="D86" s="40"/>
      <c r="E86" s="29"/>
      <c r="F86" s="39"/>
      <c r="G86" s="39"/>
      <c r="H86" s="39"/>
      <c r="I86" s="39"/>
      <c r="J86" s="39"/>
      <c r="K86" s="39"/>
      <c r="L86" s="41" t="s">
        <v>16</v>
      </c>
      <c r="M86" s="42" t="str">
        <f>BF85</f>
        <v>0,7 с монтажом дополнительной стойки (подкоса) к опоре ВЛ-0,4 кВ в точке врезки</v>
      </c>
      <c r="N86" s="43">
        <f>0.7*1273</f>
        <v>891.09999999999991</v>
      </c>
      <c r="O86" s="43"/>
      <c r="P86" s="43">
        <f>N86*0.08</f>
        <v>71.287999999999997</v>
      </c>
      <c r="Q86" s="43">
        <f>N86*0.86</f>
        <v>766.34599999999989</v>
      </c>
      <c r="R86" s="43">
        <v>0</v>
      </c>
      <c r="S86" s="43">
        <f>N86*0.06</f>
        <v>53.465999999999994</v>
      </c>
      <c r="T86" s="43">
        <f>SUM(P86:S86)</f>
        <v>891.09999999999991</v>
      </c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  <c r="BA86" s="45"/>
      <c r="BB86" s="45"/>
      <c r="BC86" s="45"/>
      <c r="BD86" s="45"/>
      <c r="BE86" s="45"/>
      <c r="BF86" s="45"/>
      <c r="BG86" s="45"/>
      <c r="BH86" s="45"/>
      <c r="BI86" s="45"/>
      <c r="BJ86" s="45"/>
      <c r="BK86" s="45"/>
      <c r="BL86" s="45"/>
      <c r="BM86" s="45"/>
      <c r="BN86" s="45"/>
      <c r="BO86" s="45"/>
      <c r="BP86" s="45"/>
      <c r="BQ86" s="45"/>
      <c r="BR86" s="45"/>
      <c r="BS86" s="45"/>
      <c r="BT86" s="45"/>
      <c r="BU86" s="52">
        <f t="shared" si="75"/>
        <v>0</v>
      </c>
      <c r="BV86" s="34"/>
      <c r="BW86" s="46"/>
      <c r="BX86" s="54">
        <f t="shared" si="74"/>
        <v>-891.09999999999991</v>
      </c>
    </row>
    <row r="87" spans="1:76" s="90" customFormat="1" ht="102" customHeight="1" x14ac:dyDescent="0.25">
      <c r="A87" s="79" t="s">
        <v>95</v>
      </c>
      <c r="B87" s="80" t="s">
        <v>151</v>
      </c>
      <c r="C87" s="81">
        <v>466.1</v>
      </c>
      <c r="D87" s="81"/>
      <c r="E87" s="82">
        <v>15</v>
      </c>
      <c r="F87" s="80" t="s">
        <v>207</v>
      </c>
      <c r="G87" s="80" t="s">
        <v>42</v>
      </c>
      <c r="H87" s="80" t="s">
        <v>263</v>
      </c>
      <c r="I87" s="80" t="s">
        <v>312</v>
      </c>
      <c r="J87" s="80" t="s">
        <v>359</v>
      </c>
      <c r="K87" s="80" t="s">
        <v>444</v>
      </c>
      <c r="L87" s="83" t="s">
        <v>16</v>
      </c>
      <c r="M87" s="84"/>
      <c r="N87" s="102">
        <f>N88</f>
        <v>254.60000000000002</v>
      </c>
      <c r="O87" s="102">
        <f t="shared" ref="O87" si="81">O88</f>
        <v>0</v>
      </c>
      <c r="P87" s="102">
        <f t="shared" ref="P87" si="82">P88</f>
        <v>20.368000000000002</v>
      </c>
      <c r="Q87" s="102">
        <f t="shared" ref="Q87" si="83">Q88</f>
        <v>218.95600000000002</v>
      </c>
      <c r="R87" s="102">
        <f t="shared" ref="R87" si="84">R88</f>
        <v>0</v>
      </c>
      <c r="S87" s="102">
        <f t="shared" ref="S87" si="85">S88</f>
        <v>15.276000000000002</v>
      </c>
      <c r="T87" s="102">
        <f t="shared" ref="T87" si="86">T88</f>
        <v>254.60000000000002</v>
      </c>
      <c r="U87" s="86"/>
      <c r="V87" s="86"/>
      <c r="W87" s="86"/>
      <c r="X87" s="86"/>
      <c r="Y87" s="86"/>
      <c r="Z87" s="86"/>
      <c r="AA87" s="86"/>
      <c r="AB87" s="86"/>
      <c r="AC87" s="86"/>
      <c r="AD87" s="86"/>
      <c r="AE87" s="86"/>
      <c r="AF87" s="86"/>
      <c r="AG87" s="86"/>
      <c r="AH87" s="86"/>
      <c r="AI87" s="86"/>
      <c r="AJ87" s="86"/>
      <c r="AK87" s="86"/>
      <c r="AL87" s="86"/>
      <c r="AM87" s="86"/>
      <c r="AN87" s="86"/>
      <c r="AO87" s="86"/>
      <c r="AP87" s="86"/>
      <c r="AQ87" s="86"/>
      <c r="AR87" s="86"/>
      <c r="AS87" s="86"/>
      <c r="AT87" s="86"/>
      <c r="AU87" s="86"/>
      <c r="AV87" s="86"/>
      <c r="AW87" s="86"/>
      <c r="AX87" s="86"/>
      <c r="AY87" s="86"/>
      <c r="AZ87" s="86"/>
      <c r="BA87" s="86"/>
      <c r="BB87" s="86"/>
      <c r="BC87" s="86"/>
      <c r="BD87" s="86"/>
      <c r="BE87" s="86"/>
      <c r="BF87" s="86" t="s">
        <v>446</v>
      </c>
      <c r="BG87" s="86"/>
      <c r="BH87" s="86">
        <f>T88</f>
        <v>254.60000000000002</v>
      </c>
      <c r="BI87" s="86"/>
      <c r="BJ87" s="86"/>
      <c r="BK87" s="86"/>
      <c r="BL87" s="86"/>
      <c r="BM87" s="86"/>
      <c r="BN87" s="86"/>
      <c r="BO87" s="86"/>
      <c r="BP87" s="86"/>
      <c r="BQ87" s="86"/>
      <c r="BR87" s="86"/>
      <c r="BS87" s="86"/>
      <c r="BT87" s="86"/>
      <c r="BU87" s="86">
        <f t="shared" si="75"/>
        <v>254.60000000000002</v>
      </c>
      <c r="BV87" s="87">
        <v>42277</v>
      </c>
      <c r="BW87" s="88"/>
      <c r="BX87" s="89">
        <f t="shared" si="74"/>
        <v>0</v>
      </c>
    </row>
    <row r="88" spans="1:76" s="37" customFormat="1" ht="44.25" customHeight="1" x14ac:dyDescent="0.25">
      <c r="A88" s="38"/>
      <c r="B88" s="39"/>
      <c r="C88" s="40"/>
      <c r="D88" s="40"/>
      <c r="E88" s="29"/>
      <c r="F88" s="39"/>
      <c r="G88" s="39"/>
      <c r="H88" s="39"/>
      <c r="I88" s="39"/>
      <c r="J88" s="39"/>
      <c r="K88" s="39"/>
      <c r="L88" s="41" t="s">
        <v>16</v>
      </c>
      <c r="M88" s="42" t="str">
        <f>BF87</f>
        <v>0,2 с монтажом дополнительной стойки (подкоса) к опоре ВЛ-0,4 кВ в точке врезки</v>
      </c>
      <c r="N88" s="43">
        <f>0.2*1273</f>
        <v>254.60000000000002</v>
      </c>
      <c r="O88" s="43"/>
      <c r="P88" s="43">
        <f>N88*0.08</f>
        <v>20.368000000000002</v>
      </c>
      <c r="Q88" s="43">
        <f>N88*0.86</f>
        <v>218.95600000000002</v>
      </c>
      <c r="R88" s="43">
        <v>0</v>
      </c>
      <c r="S88" s="43">
        <f>N88*0.06</f>
        <v>15.276000000000002</v>
      </c>
      <c r="T88" s="43">
        <f>SUM(P88:S88)</f>
        <v>254.60000000000002</v>
      </c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  <c r="BA88" s="45"/>
      <c r="BB88" s="45"/>
      <c r="BC88" s="45"/>
      <c r="BD88" s="45"/>
      <c r="BE88" s="45"/>
      <c r="BF88" s="45"/>
      <c r="BG88" s="45"/>
      <c r="BH88" s="45"/>
      <c r="BI88" s="45"/>
      <c r="BJ88" s="45"/>
      <c r="BK88" s="45"/>
      <c r="BL88" s="45"/>
      <c r="BM88" s="45"/>
      <c r="BN88" s="45"/>
      <c r="BO88" s="45"/>
      <c r="BP88" s="45"/>
      <c r="BQ88" s="45"/>
      <c r="BR88" s="45"/>
      <c r="BS88" s="45"/>
      <c r="BT88" s="45"/>
      <c r="BU88" s="52">
        <f t="shared" si="75"/>
        <v>0</v>
      </c>
      <c r="BV88" s="34"/>
      <c r="BW88" s="46"/>
      <c r="BX88" s="54">
        <f t="shared" si="74"/>
        <v>-254.60000000000002</v>
      </c>
    </row>
    <row r="89" spans="1:76" s="90" customFormat="1" ht="86.25" customHeight="1" x14ac:dyDescent="0.25">
      <c r="A89" s="79" t="s">
        <v>97</v>
      </c>
      <c r="B89" s="80" t="s">
        <v>153</v>
      </c>
      <c r="C89" s="81">
        <v>466.1</v>
      </c>
      <c r="D89" s="81"/>
      <c r="E89" s="82">
        <v>12</v>
      </c>
      <c r="F89" s="80" t="s">
        <v>209</v>
      </c>
      <c r="G89" s="80" t="s">
        <v>46</v>
      </c>
      <c r="H89" s="80" t="s">
        <v>265</v>
      </c>
      <c r="I89" s="80" t="s">
        <v>50</v>
      </c>
      <c r="J89" s="80" t="s">
        <v>361</v>
      </c>
      <c r="K89" s="80" t="s">
        <v>449</v>
      </c>
      <c r="L89" s="83" t="s">
        <v>18</v>
      </c>
      <c r="M89" s="84"/>
      <c r="N89" s="85">
        <f>N90</f>
        <v>27.12</v>
      </c>
      <c r="O89" s="85">
        <f t="shared" ref="O89:T89" si="87">O90</f>
        <v>0</v>
      </c>
      <c r="P89" s="85">
        <f t="shared" si="87"/>
        <v>2.1696</v>
      </c>
      <c r="Q89" s="85">
        <f t="shared" si="87"/>
        <v>24.408000000000001</v>
      </c>
      <c r="R89" s="85">
        <f t="shared" si="87"/>
        <v>0</v>
      </c>
      <c r="S89" s="85">
        <f t="shared" si="87"/>
        <v>0.54239999999999999</v>
      </c>
      <c r="T89" s="85">
        <f t="shared" si="87"/>
        <v>27.12</v>
      </c>
      <c r="U89" s="86"/>
      <c r="V89" s="86"/>
      <c r="W89" s="86"/>
      <c r="X89" s="86"/>
      <c r="Y89" s="86"/>
      <c r="Z89" s="86"/>
      <c r="AA89" s="86"/>
      <c r="AB89" s="86"/>
      <c r="AC89" s="86"/>
      <c r="AD89" s="86"/>
      <c r="AE89" s="86"/>
      <c r="AF89" s="86"/>
      <c r="AG89" s="86"/>
      <c r="AH89" s="86"/>
      <c r="AI89" s="86"/>
      <c r="AJ89" s="86"/>
      <c r="AK89" s="86"/>
      <c r="AL89" s="86"/>
      <c r="AM89" s="86"/>
      <c r="AN89" s="86"/>
      <c r="AO89" s="86"/>
      <c r="AP89" s="86"/>
      <c r="AQ89" s="86"/>
      <c r="AR89" s="86"/>
      <c r="AS89" s="86"/>
      <c r="AT89" s="86"/>
      <c r="AU89" s="86"/>
      <c r="AV89" s="86"/>
      <c r="AW89" s="86"/>
      <c r="AX89" s="86"/>
      <c r="AY89" s="86"/>
      <c r="AZ89" s="86"/>
      <c r="BA89" s="86"/>
      <c r="BB89" s="86"/>
      <c r="BC89" s="86"/>
      <c r="BD89" s="86"/>
      <c r="BE89" s="86"/>
      <c r="BF89" s="86"/>
      <c r="BG89" s="86"/>
      <c r="BH89" s="86"/>
      <c r="BI89" s="86"/>
      <c r="BJ89" s="86"/>
      <c r="BK89" s="86"/>
      <c r="BL89" s="86">
        <v>0.2</v>
      </c>
      <c r="BM89" s="86"/>
      <c r="BN89" s="86">
        <f>T90</f>
        <v>27.12</v>
      </c>
      <c r="BO89" s="86"/>
      <c r="BP89" s="86"/>
      <c r="BQ89" s="86"/>
      <c r="BR89" s="86"/>
      <c r="BS89" s="86"/>
      <c r="BT89" s="86"/>
      <c r="BU89" s="86">
        <f t="shared" si="75"/>
        <v>27.12</v>
      </c>
      <c r="BV89" s="87">
        <v>42279</v>
      </c>
      <c r="BW89" s="88"/>
      <c r="BX89" s="89">
        <f t="shared" si="74"/>
        <v>0</v>
      </c>
    </row>
    <row r="90" spans="1:76" s="37" customFormat="1" ht="54" customHeight="1" x14ac:dyDescent="0.25">
      <c r="A90" s="38"/>
      <c r="B90" s="39"/>
      <c r="C90" s="40"/>
      <c r="D90" s="40"/>
      <c r="E90" s="29"/>
      <c r="F90" s="39"/>
      <c r="G90" s="39"/>
      <c r="H90" s="39"/>
      <c r="I90" s="39"/>
      <c r="J90" s="39"/>
      <c r="K90" s="39"/>
      <c r="L90" s="41" t="s">
        <v>18</v>
      </c>
      <c r="M90" s="42">
        <f>BL89</f>
        <v>0.2</v>
      </c>
      <c r="N90" s="43">
        <f>M90*135.6</f>
        <v>27.12</v>
      </c>
      <c r="O90" s="43"/>
      <c r="P90" s="43">
        <f>N90*0.08</f>
        <v>2.1696</v>
      </c>
      <c r="Q90" s="43">
        <f>N90*0.9</f>
        <v>24.408000000000001</v>
      </c>
      <c r="R90" s="43">
        <v>0</v>
      </c>
      <c r="S90" s="43">
        <f>N90*0.02</f>
        <v>0.54239999999999999</v>
      </c>
      <c r="T90" s="43">
        <f>SUM(P90:S90)</f>
        <v>27.12</v>
      </c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5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52">
        <f t="shared" si="75"/>
        <v>0</v>
      </c>
      <c r="BV90" s="34"/>
      <c r="BW90" s="46"/>
      <c r="BX90" s="54">
        <f t="shared" si="74"/>
        <v>-27.12</v>
      </c>
    </row>
    <row r="91" spans="1:76" s="101" customFormat="1" ht="83.25" customHeight="1" x14ac:dyDescent="0.25">
      <c r="A91" s="91" t="s">
        <v>98</v>
      </c>
      <c r="B91" s="92" t="s">
        <v>154</v>
      </c>
      <c r="C91" s="93">
        <v>466.1</v>
      </c>
      <c r="D91" s="93"/>
      <c r="E91" s="94">
        <v>15</v>
      </c>
      <c r="F91" s="92" t="s">
        <v>210</v>
      </c>
      <c r="G91" s="92" t="s">
        <v>42</v>
      </c>
      <c r="H91" s="92" t="s">
        <v>266</v>
      </c>
      <c r="I91" s="92" t="s">
        <v>313</v>
      </c>
      <c r="J91" s="92" t="s">
        <v>362</v>
      </c>
      <c r="K91" s="92"/>
      <c r="L91" s="95" t="s">
        <v>16</v>
      </c>
      <c r="M91" s="96"/>
      <c r="N91" s="107">
        <f>N92</f>
        <v>369.16999999999996</v>
      </c>
      <c r="O91" s="107">
        <f t="shared" ref="O91:T91" si="88">O92</f>
        <v>0</v>
      </c>
      <c r="P91" s="107">
        <f t="shared" si="88"/>
        <v>29.533599999999996</v>
      </c>
      <c r="Q91" s="107">
        <f t="shared" si="88"/>
        <v>317.48619999999994</v>
      </c>
      <c r="R91" s="107">
        <f t="shared" si="88"/>
        <v>0</v>
      </c>
      <c r="S91" s="107">
        <f t="shared" si="88"/>
        <v>22.150199999999998</v>
      </c>
      <c r="T91" s="107">
        <f t="shared" si="88"/>
        <v>369.1699999999999</v>
      </c>
      <c r="U91" s="67"/>
      <c r="V91" s="67"/>
      <c r="W91" s="67"/>
      <c r="X91" s="67"/>
      <c r="Y91" s="67"/>
      <c r="Z91" s="67"/>
      <c r="AA91" s="67"/>
      <c r="AB91" s="67"/>
      <c r="AC91" s="67"/>
      <c r="AD91" s="67"/>
      <c r="AE91" s="67"/>
      <c r="AF91" s="67"/>
      <c r="AG91" s="67"/>
      <c r="AH91" s="67"/>
      <c r="AI91" s="67"/>
      <c r="AJ91" s="67"/>
      <c r="AK91" s="67"/>
      <c r="AL91" s="67"/>
      <c r="AM91" s="67"/>
      <c r="AN91" s="67"/>
      <c r="AO91" s="67"/>
      <c r="AP91" s="67"/>
      <c r="AQ91" s="67"/>
      <c r="AR91" s="67"/>
      <c r="AS91" s="67"/>
      <c r="AT91" s="67"/>
      <c r="AU91" s="67"/>
      <c r="AV91" s="67"/>
      <c r="AW91" s="67"/>
      <c r="AX91" s="67"/>
      <c r="AY91" s="67"/>
      <c r="AZ91" s="67"/>
      <c r="BA91" s="67"/>
      <c r="BB91" s="67"/>
      <c r="BC91" s="67"/>
      <c r="BD91" s="67"/>
      <c r="BE91" s="67"/>
      <c r="BF91" s="67">
        <v>0.28999999999999998</v>
      </c>
      <c r="BG91" s="67"/>
      <c r="BH91" s="67">
        <f>T92</f>
        <v>369.1699999999999</v>
      </c>
      <c r="BI91" s="67"/>
      <c r="BJ91" s="67"/>
      <c r="BK91" s="67"/>
      <c r="BL91" s="67"/>
      <c r="BM91" s="67"/>
      <c r="BN91" s="67"/>
      <c r="BO91" s="67"/>
      <c r="BP91" s="67"/>
      <c r="BQ91" s="67"/>
      <c r="BR91" s="67"/>
      <c r="BS91" s="67"/>
      <c r="BT91" s="67"/>
      <c r="BU91" s="67">
        <f t="shared" si="75"/>
        <v>369.1699999999999</v>
      </c>
      <c r="BV91" s="98">
        <v>42278</v>
      </c>
      <c r="BW91" s="99" t="s">
        <v>450</v>
      </c>
      <c r="BX91" s="100">
        <f t="shared" si="74"/>
        <v>0</v>
      </c>
    </row>
    <row r="92" spans="1:76" s="37" customFormat="1" ht="55.5" customHeight="1" x14ac:dyDescent="0.25">
      <c r="A92" s="38"/>
      <c r="B92" s="39"/>
      <c r="C92" s="40"/>
      <c r="D92" s="40"/>
      <c r="E92" s="29"/>
      <c r="F92" s="39"/>
      <c r="G92" s="39"/>
      <c r="H92" s="39"/>
      <c r="I92" s="39"/>
      <c r="J92" s="39"/>
      <c r="K92" s="39"/>
      <c r="L92" s="41" t="s">
        <v>16</v>
      </c>
      <c r="M92" s="42">
        <f>BF91</f>
        <v>0.28999999999999998</v>
      </c>
      <c r="N92" s="43">
        <f>M92*1273</f>
        <v>369.16999999999996</v>
      </c>
      <c r="O92" s="43"/>
      <c r="P92" s="43">
        <f>N92*0.08</f>
        <v>29.533599999999996</v>
      </c>
      <c r="Q92" s="43">
        <f>N92*0.86</f>
        <v>317.48619999999994</v>
      </c>
      <c r="R92" s="43">
        <v>0</v>
      </c>
      <c r="S92" s="43">
        <f>N92*0.06</f>
        <v>22.150199999999998</v>
      </c>
      <c r="T92" s="43">
        <f>SUM(P92:S92)</f>
        <v>369.1699999999999</v>
      </c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5"/>
      <c r="AI92" s="45"/>
      <c r="AJ92" s="45"/>
      <c r="AK92" s="45"/>
      <c r="AL92" s="45"/>
      <c r="AM92" s="45"/>
      <c r="AN92" s="45"/>
      <c r="AO92" s="45"/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  <c r="BA92" s="45"/>
      <c r="BB92" s="45"/>
      <c r="BC92" s="45"/>
      <c r="BD92" s="45"/>
      <c r="BE92" s="45"/>
      <c r="BF92" s="45"/>
      <c r="BG92" s="45"/>
      <c r="BH92" s="45"/>
      <c r="BI92" s="45"/>
      <c r="BJ92" s="45"/>
      <c r="BK92" s="45"/>
      <c r="BL92" s="45"/>
      <c r="BM92" s="45"/>
      <c r="BN92" s="45"/>
      <c r="BO92" s="45"/>
      <c r="BP92" s="45"/>
      <c r="BQ92" s="45"/>
      <c r="BR92" s="45"/>
      <c r="BS92" s="45"/>
      <c r="BT92" s="45"/>
      <c r="BU92" s="52">
        <f t="shared" si="75"/>
        <v>0</v>
      </c>
      <c r="BV92" s="34"/>
      <c r="BW92" s="46"/>
      <c r="BX92" s="54">
        <f t="shared" si="74"/>
        <v>-369.1699999999999</v>
      </c>
    </row>
    <row r="93" spans="1:76" s="101" customFormat="1" ht="80.25" customHeight="1" x14ac:dyDescent="0.25">
      <c r="A93" s="91" t="s">
        <v>99</v>
      </c>
      <c r="B93" s="92" t="s">
        <v>155</v>
      </c>
      <c r="C93" s="93">
        <v>466.1</v>
      </c>
      <c r="D93" s="93"/>
      <c r="E93" s="94">
        <v>15</v>
      </c>
      <c r="F93" s="92" t="s">
        <v>211</v>
      </c>
      <c r="G93" s="92" t="s">
        <v>42</v>
      </c>
      <c r="H93" s="92" t="s">
        <v>267</v>
      </c>
      <c r="I93" s="92" t="s">
        <v>314</v>
      </c>
      <c r="J93" s="92" t="s">
        <v>363</v>
      </c>
      <c r="K93" s="92" t="s">
        <v>451</v>
      </c>
      <c r="L93" s="95" t="s">
        <v>16</v>
      </c>
      <c r="M93" s="96"/>
      <c r="N93" s="107">
        <f>N94</f>
        <v>127.30000000000001</v>
      </c>
      <c r="O93" s="107">
        <f t="shared" ref="O93" si="89">O94</f>
        <v>0</v>
      </c>
      <c r="P93" s="107">
        <f t="shared" ref="P93" si="90">P94</f>
        <v>10.184000000000001</v>
      </c>
      <c r="Q93" s="107">
        <f t="shared" ref="Q93" si="91">Q94</f>
        <v>109.47800000000001</v>
      </c>
      <c r="R93" s="107">
        <f t="shared" ref="R93" si="92">R94</f>
        <v>0</v>
      </c>
      <c r="S93" s="107">
        <f t="shared" ref="S93" si="93">S94</f>
        <v>7.6380000000000008</v>
      </c>
      <c r="T93" s="107">
        <f t="shared" ref="T93" si="94">T94</f>
        <v>127.30000000000001</v>
      </c>
      <c r="U93" s="67"/>
      <c r="V93" s="67"/>
      <c r="W93" s="67"/>
      <c r="X93" s="67"/>
      <c r="Y93" s="67"/>
      <c r="Z93" s="67"/>
      <c r="AA93" s="67"/>
      <c r="AB93" s="67"/>
      <c r="AC93" s="67"/>
      <c r="AD93" s="67"/>
      <c r="AE93" s="67"/>
      <c r="AF93" s="67"/>
      <c r="AG93" s="67"/>
      <c r="AH93" s="67"/>
      <c r="AI93" s="67"/>
      <c r="AJ93" s="67"/>
      <c r="AK93" s="67"/>
      <c r="AL93" s="67"/>
      <c r="AM93" s="67"/>
      <c r="AN93" s="67"/>
      <c r="AO93" s="67"/>
      <c r="AP93" s="67"/>
      <c r="AQ93" s="67"/>
      <c r="AR93" s="67"/>
      <c r="AS93" s="67"/>
      <c r="AT93" s="67"/>
      <c r="AU93" s="67"/>
      <c r="AV93" s="67"/>
      <c r="AW93" s="67"/>
      <c r="AX93" s="67"/>
      <c r="AY93" s="67"/>
      <c r="AZ93" s="67"/>
      <c r="BA93" s="67"/>
      <c r="BB93" s="67"/>
      <c r="BC93" s="67"/>
      <c r="BD93" s="67"/>
      <c r="BE93" s="67"/>
      <c r="BF93" s="67" t="s">
        <v>452</v>
      </c>
      <c r="BG93" s="67"/>
      <c r="BH93" s="67">
        <f>T94</f>
        <v>127.30000000000001</v>
      </c>
      <c r="BI93" s="67"/>
      <c r="BJ93" s="67"/>
      <c r="BK93" s="67"/>
      <c r="BL93" s="67"/>
      <c r="BM93" s="67"/>
      <c r="BN93" s="67"/>
      <c r="BO93" s="67"/>
      <c r="BP93" s="67"/>
      <c r="BQ93" s="67"/>
      <c r="BR93" s="67"/>
      <c r="BS93" s="67"/>
      <c r="BT93" s="67"/>
      <c r="BU93" s="67">
        <f t="shared" si="75"/>
        <v>127.30000000000001</v>
      </c>
      <c r="BV93" s="98">
        <v>42278</v>
      </c>
      <c r="BW93" s="99"/>
      <c r="BX93" s="100">
        <f t="shared" si="74"/>
        <v>0</v>
      </c>
    </row>
    <row r="94" spans="1:76" s="37" customFormat="1" ht="52.5" customHeight="1" x14ac:dyDescent="0.25">
      <c r="A94" s="38"/>
      <c r="B94" s="39"/>
      <c r="C94" s="40"/>
      <c r="D94" s="40"/>
      <c r="E94" s="29"/>
      <c r="F94" s="39"/>
      <c r="G94" s="39"/>
      <c r="H94" s="39"/>
      <c r="I94" s="39"/>
      <c r="J94" s="39"/>
      <c r="K94" s="39"/>
      <c r="L94" s="41" t="s">
        <v>16</v>
      </c>
      <c r="M94" s="42" t="str">
        <f>BF93</f>
        <v>0,1 с монтажом дополнительной стойки (подкоса) к опоре ВЛ-0,4 кВ в точке врезки</v>
      </c>
      <c r="N94" s="43">
        <f>0.1*1273</f>
        <v>127.30000000000001</v>
      </c>
      <c r="O94" s="43"/>
      <c r="P94" s="43">
        <f>N94*0.08</f>
        <v>10.184000000000001</v>
      </c>
      <c r="Q94" s="43">
        <f>N94*0.86</f>
        <v>109.47800000000001</v>
      </c>
      <c r="R94" s="43">
        <v>0</v>
      </c>
      <c r="S94" s="43">
        <f>N94*0.06</f>
        <v>7.6380000000000008</v>
      </c>
      <c r="T94" s="43">
        <f>SUM(P94:S94)</f>
        <v>127.30000000000001</v>
      </c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  <c r="BA94" s="45"/>
      <c r="BB94" s="45"/>
      <c r="BC94" s="45"/>
      <c r="BD94" s="45"/>
      <c r="BE94" s="45"/>
      <c r="BF94" s="45"/>
      <c r="BG94" s="45"/>
      <c r="BH94" s="45"/>
      <c r="BI94" s="45"/>
      <c r="BJ94" s="45"/>
      <c r="BK94" s="45"/>
      <c r="BL94" s="45"/>
      <c r="BM94" s="45"/>
      <c r="BN94" s="45"/>
      <c r="BO94" s="45"/>
      <c r="BP94" s="45"/>
      <c r="BQ94" s="45"/>
      <c r="BR94" s="45"/>
      <c r="BS94" s="45"/>
      <c r="BT94" s="45"/>
      <c r="BU94" s="52">
        <f t="shared" si="75"/>
        <v>0</v>
      </c>
      <c r="BV94" s="34"/>
      <c r="BW94" s="46"/>
      <c r="BX94" s="54">
        <f t="shared" si="74"/>
        <v>-127.30000000000001</v>
      </c>
    </row>
    <row r="95" spans="1:76" s="101" customFormat="1" ht="123" customHeight="1" x14ac:dyDescent="0.25">
      <c r="A95" s="91" t="s">
        <v>101</v>
      </c>
      <c r="B95" s="92" t="s">
        <v>157</v>
      </c>
      <c r="C95" s="93">
        <v>466.1</v>
      </c>
      <c r="D95" s="93"/>
      <c r="E95" s="94">
        <v>15</v>
      </c>
      <c r="F95" s="92" t="s">
        <v>213</v>
      </c>
      <c r="G95" s="92" t="s">
        <v>42</v>
      </c>
      <c r="H95" s="92" t="s">
        <v>269</v>
      </c>
      <c r="I95" s="92" t="s">
        <v>316</v>
      </c>
      <c r="J95" s="92" t="s">
        <v>364</v>
      </c>
      <c r="K95" s="92" t="s">
        <v>455</v>
      </c>
      <c r="L95" s="95" t="s">
        <v>480</v>
      </c>
      <c r="M95" s="96"/>
      <c r="N95" s="97">
        <f>N96+N97</f>
        <v>702.58290399999998</v>
      </c>
      <c r="O95" s="97">
        <f t="shared" ref="O95:T95" si="95">O96+O97</f>
        <v>0</v>
      </c>
      <c r="P95" s="97">
        <f t="shared" si="95"/>
        <v>48.662799999999997</v>
      </c>
      <c r="Q95" s="97">
        <f t="shared" si="95"/>
        <v>495.88759999999996</v>
      </c>
      <c r="R95" s="97">
        <f t="shared" si="95"/>
        <v>124.43290400000001</v>
      </c>
      <c r="S95" s="97">
        <f t="shared" si="95"/>
        <v>33.599600000000002</v>
      </c>
      <c r="T95" s="97">
        <f t="shared" si="95"/>
        <v>702.58290399999998</v>
      </c>
      <c r="U95" s="67"/>
      <c r="V95" s="67"/>
      <c r="W95" s="67"/>
      <c r="X95" s="67"/>
      <c r="Y95" s="67"/>
      <c r="Z95" s="67"/>
      <c r="AA95" s="67"/>
      <c r="AB95" s="67"/>
      <c r="AC95" s="67"/>
      <c r="AD95" s="67"/>
      <c r="AE95" s="67"/>
      <c r="AF95" s="67"/>
      <c r="AG95" s="67"/>
      <c r="AH95" s="67"/>
      <c r="AI95" s="67"/>
      <c r="AJ95" s="67"/>
      <c r="AK95" s="67"/>
      <c r="AL95" s="67"/>
      <c r="AM95" s="67"/>
      <c r="AN95" s="67"/>
      <c r="AO95" s="67"/>
      <c r="AP95" s="67"/>
      <c r="AQ95" s="67"/>
      <c r="AR95" s="67"/>
      <c r="AS95" s="67"/>
      <c r="AT95" s="67"/>
      <c r="AU95" s="67"/>
      <c r="AV95" s="67"/>
      <c r="AW95" s="67"/>
      <c r="AX95" s="67"/>
      <c r="AY95" s="67"/>
      <c r="AZ95" s="67"/>
      <c r="BA95" s="67"/>
      <c r="BB95" s="67"/>
      <c r="BC95" s="67" t="s">
        <v>458</v>
      </c>
      <c r="BD95" s="67"/>
      <c r="BE95" s="67">
        <f>T96</f>
        <v>167.92290400000002</v>
      </c>
      <c r="BF95" s="67">
        <v>0.42</v>
      </c>
      <c r="BG95" s="67"/>
      <c r="BH95" s="67">
        <f>T97</f>
        <v>534.66</v>
      </c>
      <c r="BI95" s="67"/>
      <c r="BJ95" s="67"/>
      <c r="BK95" s="67"/>
      <c r="BL95" s="67"/>
      <c r="BM95" s="67"/>
      <c r="BN95" s="67"/>
      <c r="BO95" s="67"/>
      <c r="BP95" s="67"/>
      <c r="BQ95" s="67"/>
      <c r="BR95" s="67"/>
      <c r="BS95" s="67"/>
      <c r="BT95" s="67"/>
      <c r="BU95" s="67">
        <f t="shared" si="75"/>
        <v>702.58290399999998</v>
      </c>
      <c r="BV95" s="98">
        <v>42279</v>
      </c>
      <c r="BW95" s="99" t="s">
        <v>459</v>
      </c>
      <c r="BX95" s="100">
        <f t="shared" si="74"/>
        <v>0</v>
      </c>
    </row>
    <row r="96" spans="1:76" s="37" customFormat="1" ht="66" customHeight="1" x14ac:dyDescent="0.25">
      <c r="A96" s="38"/>
      <c r="B96" s="39"/>
      <c r="C96" s="40"/>
      <c r="D96" s="40"/>
      <c r="E96" s="29"/>
      <c r="F96" s="39"/>
      <c r="G96" s="39"/>
      <c r="H96" s="39"/>
      <c r="I96" s="39"/>
      <c r="J96" s="39"/>
      <c r="K96" s="39"/>
      <c r="L96" s="41" t="s">
        <v>15</v>
      </c>
      <c r="M96" s="42" t="str">
        <f>BC95</f>
        <v>Замена силового трансформатора 25 кВА на трансформатор 63 кВА (с заменой автоматических выключателей, предохранителей, ТТ)</v>
      </c>
      <c r="N96" s="43">
        <f>T96</f>
        <v>167.92290400000002</v>
      </c>
      <c r="O96" s="43"/>
      <c r="P96" s="43">
        <v>5.89</v>
      </c>
      <c r="Q96" s="43">
        <v>36.08</v>
      </c>
      <c r="R96" s="43">
        <f>84.582*1.072+25.97*1.3</f>
        <v>124.43290400000001</v>
      </c>
      <c r="S96" s="43">
        <v>1.52</v>
      </c>
      <c r="T96" s="44">
        <f>SUM(P96:S96)</f>
        <v>167.92290400000002</v>
      </c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  <c r="BA96" s="45"/>
      <c r="BB96" s="45"/>
      <c r="BC96" s="45"/>
      <c r="BD96" s="45"/>
      <c r="BE96" s="45"/>
      <c r="BF96" s="45"/>
      <c r="BG96" s="45"/>
      <c r="BH96" s="45"/>
      <c r="BI96" s="45"/>
      <c r="BJ96" s="45"/>
      <c r="BK96" s="45"/>
      <c r="BL96" s="45"/>
      <c r="BM96" s="45"/>
      <c r="BN96" s="45"/>
      <c r="BO96" s="45"/>
      <c r="BP96" s="45"/>
      <c r="BQ96" s="45"/>
      <c r="BR96" s="45"/>
      <c r="BS96" s="45"/>
      <c r="BT96" s="45"/>
      <c r="BU96" s="52">
        <f t="shared" si="75"/>
        <v>0</v>
      </c>
      <c r="BV96" s="34"/>
      <c r="BW96" s="46"/>
      <c r="BX96" s="54">
        <f t="shared" si="74"/>
        <v>-167.92290400000002</v>
      </c>
    </row>
    <row r="97" spans="1:76" s="37" customFormat="1" ht="56.25" customHeight="1" x14ac:dyDescent="0.25">
      <c r="A97" s="38"/>
      <c r="B97" s="39"/>
      <c r="C97" s="40"/>
      <c r="D97" s="40"/>
      <c r="E97" s="29"/>
      <c r="F97" s="39"/>
      <c r="G97" s="39"/>
      <c r="H97" s="39"/>
      <c r="I97" s="39"/>
      <c r="J97" s="39"/>
      <c r="K97" s="39"/>
      <c r="L97" s="41" t="s">
        <v>16</v>
      </c>
      <c r="M97" s="42">
        <f>BF95</f>
        <v>0.42</v>
      </c>
      <c r="N97" s="43">
        <f>M97*1273</f>
        <v>534.66</v>
      </c>
      <c r="O97" s="43"/>
      <c r="P97" s="43">
        <f>N97*0.08</f>
        <v>42.772799999999997</v>
      </c>
      <c r="Q97" s="43">
        <f>N97*0.86</f>
        <v>459.80759999999998</v>
      </c>
      <c r="R97" s="43">
        <v>0</v>
      </c>
      <c r="S97" s="43">
        <f>N97*0.06</f>
        <v>32.079599999999999</v>
      </c>
      <c r="T97" s="43">
        <f>SUM(P97:S97)</f>
        <v>534.66</v>
      </c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  <c r="BA97" s="45"/>
      <c r="BB97" s="45"/>
      <c r="BC97" s="45"/>
      <c r="BD97" s="45"/>
      <c r="BE97" s="45"/>
      <c r="BF97" s="45"/>
      <c r="BG97" s="45"/>
      <c r="BH97" s="45"/>
      <c r="BI97" s="45"/>
      <c r="BJ97" s="45"/>
      <c r="BK97" s="45"/>
      <c r="BL97" s="45"/>
      <c r="BM97" s="45"/>
      <c r="BN97" s="45"/>
      <c r="BO97" s="45"/>
      <c r="BP97" s="45"/>
      <c r="BQ97" s="45"/>
      <c r="BR97" s="45"/>
      <c r="BS97" s="45"/>
      <c r="BT97" s="45"/>
      <c r="BU97" s="52">
        <f t="shared" si="75"/>
        <v>0</v>
      </c>
      <c r="BV97" s="34"/>
      <c r="BW97" s="46"/>
      <c r="BX97" s="54">
        <f t="shared" si="74"/>
        <v>-534.66</v>
      </c>
    </row>
    <row r="98" spans="1:76" s="101" customFormat="1" ht="84.75" customHeight="1" x14ac:dyDescent="0.25">
      <c r="A98" s="91" t="s">
        <v>102</v>
      </c>
      <c r="B98" s="92" t="s">
        <v>158</v>
      </c>
      <c r="C98" s="93">
        <v>466.1</v>
      </c>
      <c r="D98" s="93"/>
      <c r="E98" s="94">
        <v>14.5</v>
      </c>
      <c r="F98" s="92" t="s">
        <v>214</v>
      </c>
      <c r="G98" s="92" t="s">
        <v>42</v>
      </c>
      <c r="H98" s="92" t="s">
        <v>270</v>
      </c>
      <c r="I98" s="92" t="s">
        <v>317</v>
      </c>
      <c r="J98" s="92" t="s">
        <v>365</v>
      </c>
      <c r="K98" s="92" t="s">
        <v>456</v>
      </c>
      <c r="L98" s="95" t="s">
        <v>15</v>
      </c>
      <c r="M98" s="96"/>
      <c r="N98" s="97">
        <f>N99</f>
        <v>8.2000000000000011</v>
      </c>
      <c r="O98" s="97">
        <f t="shared" ref="O98:T98" si="96">O99</f>
        <v>0</v>
      </c>
      <c r="P98" s="97">
        <f t="shared" si="96"/>
        <v>0.26</v>
      </c>
      <c r="Q98" s="97">
        <f t="shared" si="96"/>
        <v>1.1599999999999999</v>
      </c>
      <c r="R98" s="97">
        <f t="shared" si="96"/>
        <v>6.7</v>
      </c>
      <c r="S98" s="97">
        <f t="shared" si="96"/>
        <v>0.08</v>
      </c>
      <c r="T98" s="97">
        <f t="shared" si="96"/>
        <v>8.2000000000000011</v>
      </c>
      <c r="U98" s="67"/>
      <c r="V98" s="67"/>
      <c r="W98" s="67"/>
      <c r="X98" s="67"/>
      <c r="Y98" s="67"/>
      <c r="Z98" s="67"/>
      <c r="AA98" s="67"/>
      <c r="AB98" s="67"/>
      <c r="AC98" s="67"/>
      <c r="AD98" s="67"/>
      <c r="AE98" s="67"/>
      <c r="AF98" s="67"/>
      <c r="AG98" s="67"/>
      <c r="AH98" s="67"/>
      <c r="AI98" s="67"/>
      <c r="AJ98" s="67"/>
      <c r="AK98" s="67"/>
      <c r="AL98" s="67"/>
      <c r="AM98" s="67"/>
      <c r="AN98" s="67"/>
      <c r="AO98" s="67"/>
      <c r="AP98" s="67"/>
      <c r="AQ98" s="67"/>
      <c r="AR98" s="67"/>
      <c r="AS98" s="67"/>
      <c r="AT98" s="67"/>
      <c r="AU98" s="67"/>
      <c r="AV98" s="67"/>
      <c r="AW98" s="67"/>
      <c r="AX98" s="67"/>
      <c r="AY98" s="67"/>
      <c r="AZ98" s="67"/>
      <c r="BA98" s="67"/>
      <c r="BB98" s="67"/>
      <c r="BC98" s="67" t="s">
        <v>386</v>
      </c>
      <c r="BD98" s="67"/>
      <c r="BE98" s="67">
        <f>T99</f>
        <v>8.2000000000000011</v>
      </c>
      <c r="BF98" s="67"/>
      <c r="BG98" s="67"/>
      <c r="BH98" s="67"/>
      <c r="BI98" s="67"/>
      <c r="BJ98" s="67"/>
      <c r="BK98" s="67"/>
      <c r="BL98" s="67"/>
      <c r="BM98" s="67"/>
      <c r="BN98" s="67"/>
      <c r="BO98" s="67"/>
      <c r="BP98" s="67"/>
      <c r="BQ98" s="67"/>
      <c r="BR98" s="67"/>
      <c r="BS98" s="67"/>
      <c r="BT98" s="67"/>
      <c r="BU98" s="67">
        <f t="shared" si="75"/>
        <v>8.2000000000000011</v>
      </c>
      <c r="BV98" s="98">
        <v>42279</v>
      </c>
      <c r="BW98" s="99" t="s">
        <v>460</v>
      </c>
      <c r="BX98" s="100">
        <f t="shared" si="74"/>
        <v>0</v>
      </c>
    </row>
    <row r="99" spans="1:76" s="37" customFormat="1" ht="51.75" customHeight="1" x14ac:dyDescent="0.25">
      <c r="A99" s="38"/>
      <c r="B99" s="39"/>
      <c r="C99" s="40"/>
      <c r="D99" s="40"/>
      <c r="E99" s="29"/>
      <c r="F99" s="39"/>
      <c r="G99" s="39"/>
      <c r="H99" s="39"/>
      <c r="I99" s="39"/>
      <c r="J99" s="39"/>
      <c r="K99" s="39"/>
      <c r="L99" s="41" t="s">
        <v>15</v>
      </c>
      <c r="M99" s="42" t="str">
        <f>BC98</f>
        <v>Монтаж автоматического выключателя 0,4 кВ - 1 шт. (до 63 А)</v>
      </c>
      <c r="N99" s="44">
        <f>T99</f>
        <v>8.2000000000000011</v>
      </c>
      <c r="O99" s="44"/>
      <c r="P99" s="44">
        <v>0.26</v>
      </c>
      <c r="Q99" s="44">
        <v>1.1599999999999999</v>
      </c>
      <c r="R99" s="44">
        <v>6.7</v>
      </c>
      <c r="S99" s="44">
        <v>0.08</v>
      </c>
      <c r="T99" s="43">
        <f>SUM(P99:S99)</f>
        <v>8.2000000000000011</v>
      </c>
      <c r="U99" s="45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  <c r="BA99" s="45"/>
      <c r="BB99" s="45"/>
      <c r="BC99" s="45"/>
      <c r="BD99" s="45"/>
      <c r="BE99" s="45"/>
      <c r="BF99" s="45"/>
      <c r="BG99" s="45"/>
      <c r="BH99" s="45"/>
      <c r="BI99" s="45"/>
      <c r="BJ99" s="45"/>
      <c r="BK99" s="45"/>
      <c r="BL99" s="45"/>
      <c r="BM99" s="45"/>
      <c r="BN99" s="45"/>
      <c r="BO99" s="45"/>
      <c r="BP99" s="45"/>
      <c r="BQ99" s="45"/>
      <c r="BR99" s="45"/>
      <c r="BS99" s="45"/>
      <c r="BT99" s="45"/>
      <c r="BU99" s="52">
        <f t="shared" si="75"/>
        <v>0</v>
      </c>
      <c r="BV99" s="34"/>
      <c r="BW99" s="46"/>
      <c r="BX99" s="54">
        <f t="shared" si="74"/>
        <v>-8.2000000000000011</v>
      </c>
    </row>
    <row r="100" spans="1:76" s="101" customFormat="1" ht="104.25" customHeight="1" x14ac:dyDescent="0.25">
      <c r="A100" s="91" t="s">
        <v>104</v>
      </c>
      <c r="B100" s="92" t="s">
        <v>160</v>
      </c>
      <c r="C100" s="93">
        <v>466.1</v>
      </c>
      <c r="D100" s="93"/>
      <c r="E100" s="94">
        <v>12</v>
      </c>
      <c r="F100" s="92" t="s">
        <v>216</v>
      </c>
      <c r="G100" s="92" t="s">
        <v>42</v>
      </c>
      <c r="H100" s="92" t="s">
        <v>272</v>
      </c>
      <c r="I100" s="92" t="s">
        <v>318</v>
      </c>
      <c r="J100" s="92" t="s">
        <v>52</v>
      </c>
      <c r="K100" s="92"/>
      <c r="L100" s="95" t="s">
        <v>16</v>
      </c>
      <c r="M100" s="96"/>
      <c r="N100" s="107">
        <f>N101</f>
        <v>63.650000000000006</v>
      </c>
      <c r="O100" s="107">
        <f t="shared" ref="O100:T100" si="97">O101</f>
        <v>0</v>
      </c>
      <c r="P100" s="107">
        <f t="shared" si="97"/>
        <v>5.0920000000000005</v>
      </c>
      <c r="Q100" s="107">
        <f t="shared" si="97"/>
        <v>54.739000000000004</v>
      </c>
      <c r="R100" s="107">
        <f t="shared" si="97"/>
        <v>0</v>
      </c>
      <c r="S100" s="107">
        <f t="shared" si="97"/>
        <v>3.8190000000000004</v>
      </c>
      <c r="T100" s="107">
        <f t="shared" si="97"/>
        <v>63.650000000000006</v>
      </c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67"/>
      <c r="AF100" s="67"/>
      <c r="AG100" s="67"/>
      <c r="AH100" s="67"/>
      <c r="AI100" s="67"/>
      <c r="AJ100" s="67"/>
      <c r="AK100" s="67"/>
      <c r="AL100" s="67"/>
      <c r="AM100" s="67"/>
      <c r="AN100" s="67"/>
      <c r="AO100" s="67"/>
      <c r="AP100" s="67"/>
      <c r="AQ100" s="67"/>
      <c r="AR100" s="67"/>
      <c r="AS100" s="67"/>
      <c r="AT100" s="67"/>
      <c r="AU100" s="67"/>
      <c r="AV100" s="67"/>
      <c r="AW100" s="67"/>
      <c r="AX100" s="67"/>
      <c r="AY100" s="67"/>
      <c r="AZ100" s="67"/>
      <c r="BA100" s="67"/>
      <c r="BB100" s="67"/>
      <c r="BC100" s="67"/>
      <c r="BD100" s="67"/>
      <c r="BE100" s="67"/>
      <c r="BF100" s="67">
        <v>0.05</v>
      </c>
      <c r="BG100" s="67"/>
      <c r="BH100" s="67">
        <f>T101</f>
        <v>63.650000000000006</v>
      </c>
      <c r="BI100" s="67"/>
      <c r="BJ100" s="67"/>
      <c r="BK100" s="67"/>
      <c r="BL100" s="67"/>
      <c r="BM100" s="67"/>
      <c r="BN100" s="67"/>
      <c r="BO100" s="67"/>
      <c r="BP100" s="67"/>
      <c r="BQ100" s="67"/>
      <c r="BR100" s="67"/>
      <c r="BS100" s="67"/>
      <c r="BT100" s="67"/>
      <c r="BU100" s="67">
        <f t="shared" si="75"/>
        <v>63.650000000000006</v>
      </c>
      <c r="BV100" s="98">
        <v>42279</v>
      </c>
      <c r="BW100" s="99" t="s">
        <v>462</v>
      </c>
      <c r="BX100" s="100">
        <f t="shared" si="74"/>
        <v>0</v>
      </c>
    </row>
    <row r="101" spans="1:76" s="37" customFormat="1" ht="51.75" customHeight="1" x14ac:dyDescent="0.25">
      <c r="A101" s="38"/>
      <c r="B101" s="39"/>
      <c r="C101" s="40"/>
      <c r="D101" s="40"/>
      <c r="E101" s="29"/>
      <c r="F101" s="39"/>
      <c r="G101" s="39"/>
      <c r="H101" s="39"/>
      <c r="I101" s="39"/>
      <c r="J101" s="39"/>
      <c r="K101" s="39"/>
      <c r="L101" s="41" t="s">
        <v>16</v>
      </c>
      <c r="M101" s="42">
        <f>BF100</f>
        <v>0.05</v>
      </c>
      <c r="N101" s="43">
        <f>M101*1273</f>
        <v>63.650000000000006</v>
      </c>
      <c r="O101" s="43"/>
      <c r="P101" s="43">
        <f>N101*0.08</f>
        <v>5.0920000000000005</v>
      </c>
      <c r="Q101" s="43">
        <f>N101*0.86</f>
        <v>54.739000000000004</v>
      </c>
      <c r="R101" s="43">
        <v>0</v>
      </c>
      <c r="S101" s="43">
        <f>N101*0.06</f>
        <v>3.8190000000000004</v>
      </c>
      <c r="T101" s="43">
        <f>SUM(P101:S101)</f>
        <v>63.650000000000006</v>
      </c>
      <c r="U101" s="45"/>
      <c r="V101" s="45"/>
      <c r="W101" s="45"/>
      <c r="X101" s="45"/>
      <c r="Y101" s="45"/>
      <c r="Z101" s="45"/>
      <c r="AA101" s="45"/>
      <c r="AB101" s="45"/>
      <c r="AC101" s="45"/>
      <c r="AD101" s="45"/>
      <c r="AE101" s="45"/>
      <c r="AF101" s="45"/>
      <c r="AG101" s="45"/>
      <c r="AH101" s="45"/>
      <c r="AI101" s="45"/>
      <c r="AJ101" s="45"/>
      <c r="AK101" s="45"/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  <c r="AZ101" s="45"/>
      <c r="BA101" s="45"/>
      <c r="BB101" s="45"/>
      <c r="BC101" s="45"/>
      <c r="BD101" s="45"/>
      <c r="BE101" s="45"/>
      <c r="BF101" s="45"/>
      <c r="BG101" s="45"/>
      <c r="BH101" s="45"/>
      <c r="BI101" s="45"/>
      <c r="BJ101" s="45"/>
      <c r="BK101" s="45"/>
      <c r="BL101" s="45"/>
      <c r="BM101" s="45"/>
      <c r="BN101" s="45"/>
      <c r="BO101" s="45"/>
      <c r="BP101" s="45"/>
      <c r="BQ101" s="45"/>
      <c r="BR101" s="45"/>
      <c r="BS101" s="45"/>
      <c r="BT101" s="45"/>
      <c r="BU101" s="52">
        <f t="shared" si="75"/>
        <v>0</v>
      </c>
      <c r="BV101" s="34"/>
      <c r="BW101" s="46"/>
      <c r="BX101" s="54">
        <f t="shared" si="74"/>
        <v>-63.650000000000006</v>
      </c>
    </row>
    <row r="102" spans="1:76" s="101" customFormat="1" ht="141" customHeight="1" x14ac:dyDescent="0.25">
      <c r="A102" s="91" t="s">
        <v>106</v>
      </c>
      <c r="B102" s="92" t="s">
        <v>162</v>
      </c>
      <c r="C102" s="93">
        <v>466.1</v>
      </c>
      <c r="D102" s="93"/>
      <c r="E102" s="94">
        <v>12</v>
      </c>
      <c r="F102" s="92" t="s">
        <v>218</v>
      </c>
      <c r="G102" s="92" t="s">
        <v>42</v>
      </c>
      <c r="H102" s="92" t="s">
        <v>274</v>
      </c>
      <c r="I102" s="92" t="s">
        <v>320</v>
      </c>
      <c r="J102" s="92" t="s">
        <v>52</v>
      </c>
      <c r="K102" s="92" t="s">
        <v>464</v>
      </c>
      <c r="L102" s="95"/>
      <c r="M102" s="96"/>
      <c r="N102" s="107"/>
      <c r="O102" s="107"/>
      <c r="P102" s="107"/>
      <c r="Q102" s="107"/>
      <c r="R102" s="107"/>
      <c r="S102" s="107"/>
      <c r="T102" s="107"/>
      <c r="U102" s="67"/>
      <c r="V102" s="67"/>
      <c r="W102" s="67"/>
      <c r="X102" s="67"/>
      <c r="Y102" s="67"/>
      <c r="Z102" s="67"/>
      <c r="AA102" s="67"/>
      <c r="AB102" s="67"/>
      <c r="AC102" s="67"/>
      <c r="AD102" s="67"/>
      <c r="AE102" s="67"/>
      <c r="AF102" s="67"/>
      <c r="AG102" s="67"/>
      <c r="AH102" s="67"/>
      <c r="AI102" s="67"/>
      <c r="AJ102" s="67"/>
      <c r="AK102" s="67"/>
      <c r="AL102" s="67"/>
      <c r="AM102" s="67"/>
      <c r="AN102" s="67"/>
      <c r="AO102" s="67"/>
      <c r="AP102" s="67"/>
      <c r="AQ102" s="67"/>
      <c r="AR102" s="67"/>
      <c r="AS102" s="67"/>
      <c r="AT102" s="67"/>
      <c r="AU102" s="67"/>
      <c r="AV102" s="67"/>
      <c r="AW102" s="67"/>
      <c r="AX102" s="67"/>
      <c r="AY102" s="67"/>
      <c r="AZ102" s="67"/>
      <c r="BA102" s="67"/>
      <c r="BB102" s="67"/>
      <c r="BC102" s="67"/>
      <c r="BD102" s="67"/>
      <c r="BE102" s="67"/>
      <c r="BF102" s="67"/>
      <c r="BG102" s="67"/>
      <c r="BH102" s="67"/>
      <c r="BI102" s="67"/>
      <c r="BJ102" s="67"/>
      <c r="BK102" s="67"/>
      <c r="BL102" s="67"/>
      <c r="BM102" s="67"/>
      <c r="BN102" s="67"/>
      <c r="BO102" s="67"/>
      <c r="BP102" s="67"/>
      <c r="BQ102" s="67"/>
      <c r="BR102" s="67"/>
      <c r="BS102" s="67"/>
      <c r="BT102" s="67"/>
      <c r="BU102" s="67">
        <f t="shared" ref="BU102" si="98">Y102+AB102+AE102+AH102+AK102+AN102+AV102+AX102+BE102+BH102+BK102+BN102+BQ102+BT102</f>
        <v>0</v>
      </c>
      <c r="BV102" s="98">
        <v>42279</v>
      </c>
      <c r="BW102" s="99" t="s">
        <v>467</v>
      </c>
      <c r="BX102" s="100">
        <f t="shared" ref="BX102" si="99">BU102-T102</f>
        <v>0</v>
      </c>
    </row>
    <row r="103" spans="1:76" s="101" customFormat="1" ht="101.25" customHeight="1" x14ac:dyDescent="0.25">
      <c r="A103" s="91" t="s">
        <v>105</v>
      </c>
      <c r="B103" s="92" t="s">
        <v>161</v>
      </c>
      <c r="C103" s="93">
        <v>466.1</v>
      </c>
      <c r="D103" s="93"/>
      <c r="E103" s="94">
        <v>12</v>
      </c>
      <c r="F103" s="92" t="s">
        <v>217</v>
      </c>
      <c r="G103" s="92" t="s">
        <v>42</v>
      </c>
      <c r="H103" s="92" t="s">
        <v>273</v>
      </c>
      <c r="I103" s="92" t="s">
        <v>319</v>
      </c>
      <c r="J103" s="92" t="s">
        <v>367</v>
      </c>
      <c r="K103" s="92" t="s">
        <v>463</v>
      </c>
      <c r="L103" s="95" t="s">
        <v>6</v>
      </c>
      <c r="M103" s="96"/>
      <c r="N103" s="107">
        <f>N104</f>
        <v>21.28</v>
      </c>
      <c r="O103" s="107">
        <f t="shared" ref="O103:T103" si="100">O104</f>
        <v>0</v>
      </c>
      <c r="P103" s="107">
        <f t="shared" si="100"/>
        <v>1.7024000000000001</v>
      </c>
      <c r="Q103" s="107">
        <f t="shared" si="100"/>
        <v>18.5136</v>
      </c>
      <c r="R103" s="107">
        <f t="shared" si="100"/>
        <v>0</v>
      </c>
      <c r="S103" s="107">
        <f t="shared" si="100"/>
        <v>1.0640000000000001</v>
      </c>
      <c r="T103" s="107">
        <f t="shared" si="100"/>
        <v>21.28</v>
      </c>
      <c r="U103" s="67"/>
      <c r="V103" s="67"/>
      <c r="W103" s="67"/>
      <c r="X103" s="67"/>
      <c r="Y103" s="67"/>
      <c r="Z103" s="67"/>
      <c r="AA103" s="67"/>
      <c r="AB103" s="67"/>
      <c r="AC103" s="67" t="s">
        <v>417</v>
      </c>
      <c r="AD103" s="67"/>
      <c r="AE103" s="67">
        <f>T104</f>
        <v>21.28</v>
      </c>
      <c r="AF103" s="67"/>
      <c r="AG103" s="67"/>
      <c r="AH103" s="67"/>
      <c r="AI103" s="67"/>
      <c r="AJ103" s="67"/>
      <c r="AK103" s="67"/>
      <c r="AL103" s="67"/>
      <c r="AM103" s="67"/>
      <c r="AN103" s="67"/>
      <c r="AO103" s="67"/>
      <c r="AP103" s="67"/>
      <c r="AQ103" s="67"/>
      <c r="AR103" s="67"/>
      <c r="AS103" s="67"/>
      <c r="AT103" s="67"/>
      <c r="AU103" s="67"/>
      <c r="AV103" s="67"/>
      <c r="AW103" s="67"/>
      <c r="AX103" s="67"/>
      <c r="AY103" s="67"/>
      <c r="AZ103" s="67"/>
      <c r="BA103" s="67"/>
      <c r="BB103" s="67"/>
      <c r="BC103" s="67"/>
      <c r="BD103" s="67"/>
      <c r="BE103" s="67"/>
      <c r="BF103" s="67"/>
      <c r="BG103" s="67"/>
      <c r="BH103" s="67"/>
      <c r="BI103" s="67"/>
      <c r="BJ103" s="67"/>
      <c r="BK103" s="67"/>
      <c r="BL103" s="67"/>
      <c r="BM103" s="67"/>
      <c r="BN103" s="67"/>
      <c r="BO103" s="67"/>
      <c r="BP103" s="67"/>
      <c r="BQ103" s="67"/>
      <c r="BR103" s="67"/>
      <c r="BS103" s="67"/>
      <c r="BT103" s="67"/>
      <c r="BU103" s="67">
        <f t="shared" si="75"/>
        <v>21.28</v>
      </c>
      <c r="BV103" s="98">
        <v>42279</v>
      </c>
      <c r="BW103" s="99" t="s">
        <v>466</v>
      </c>
      <c r="BX103" s="100">
        <f t="shared" si="74"/>
        <v>0</v>
      </c>
    </row>
    <row r="104" spans="1:76" s="37" customFormat="1" ht="45.75" customHeight="1" x14ac:dyDescent="0.25">
      <c r="A104" s="38"/>
      <c r="B104" s="39"/>
      <c r="C104" s="40"/>
      <c r="D104" s="40"/>
      <c r="E104" s="29"/>
      <c r="F104" s="39"/>
      <c r="G104" s="39"/>
      <c r="H104" s="39"/>
      <c r="I104" s="39"/>
      <c r="J104" s="39"/>
      <c r="K104" s="39"/>
      <c r="L104" s="41" t="s">
        <v>6</v>
      </c>
      <c r="M104" s="42" t="str">
        <f>AC103</f>
        <v>Монтаж дополнительной стойки (подкоса) к опоре ВЛ-10 кВ в точке врезки</v>
      </c>
      <c r="N104" s="44">
        <v>21.28</v>
      </c>
      <c r="O104" s="44"/>
      <c r="P104" s="44">
        <f>N104*0.08</f>
        <v>1.7024000000000001</v>
      </c>
      <c r="Q104" s="44">
        <f>N104*0.87</f>
        <v>18.5136</v>
      </c>
      <c r="R104" s="44">
        <v>0</v>
      </c>
      <c r="S104" s="44">
        <f>N104*0.05</f>
        <v>1.0640000000000001</v>
      </c>
      <c r="T104" s="44">
        <f>SUM(P104:S104)</f>
        <v>21.28</v>
      </c>
      <c r="U104" s="45"/>
      <c r="V104" s="45"/>
      <c r="W104" s="45"/>
      <c r="X104" s="45"/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  <c r="AI104" s="45"/>
      <c r="AJ104" s="45"/>
      <c r="AK104" s="45"/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  <c r="BA104" s="45"/>
      <c r="BB104" s="45"/>
      <c r="BC104" s="45"/>
      <c r="BD104" s="45"/>
      <c r="BE104" s="45"/>
      <c r="BF104" s="45"/>
      <c r="BG104" s="45"/>
      <c r="BH104" s="45"/>
      <c r="BI104" s="45"/>
      <c r="BJ104" s="45"/>
      <c r="BK104" s="45"/>
      <c r="BL104" s="45"/>
      <c r="BM104" s="45"/>
      <c r="BN104" s="45"/>
      <c r="BO104" s="45"/>
      <c r="BP104" s="45"/>
      <c r="BQ104" s="45"/>
      <c r="BR104" s="45"/>
      <c r="BS104" s="45"/>
      <c r="BT104" s="45"/>
      <c r="BU104" s="52">
        <f t="shared" si="75"/>
        <v>0</v>
      </c>
      <c r="BV104" s="34"/>
      <c r="BW104" s="46"/>
      <c r="BX104" s="54">
        <f t="shared" si="74"/>
        <v>-21.28</v>
      </c>
    </row>
    <row r="105" spans="1:76" s="101" customFormat="1" ht="147.75" customHeight="1" x14ac:dyDescent="0.25">
      <c r="A105" s="91" t="s">
        <v>108</v>
      </c>
      <c r="B105" s="92" t="s">
        <v>164</v>
      </c>
      <c r="C105" s="93">
        <v>466.1</v>
      </c>
      <c r="D105" s="93"/>
      <c r="E105" s="94">
        <v>12</v>
      </c>
      <c r="F105" s="92" t="s">
        <v>220</v>
      </c>
      <c r="G105" s="92" t="s">
        <v>42</v>
      </c>
      <c r="H105" s="92" t="s">
        <v>276</v>
      </c>
      <c r="I105" s="92" t="s">
        <v>374</v>
      </c>
      <c r="J105" s="92" t="s">
        <v>369</v>
      </c>
      <c r="K105" s="92"/>
      <c r="L105" s="95"/>
      <c r="M105" s="96"/>
      <c r="N105" s="97"/>
      <c r="O105" s="97"/>
      <c r="P105" s="97"/>
      <c r="Q105" s="97"/>
      <c r="R105" s="97"/>
      <c r="S105" s="97"/>
      <c r="T105" s="9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67"/>
      <c r="AF105" s="67"/>
      <c r="AG105" s="67"/>
      <c r="AH105" s="67"/>
      <c r="AI105" s="67"/>
      <c r="AJ105" s="67"/>
      <c r="AK105" s="67"/>
      <c r="AL105" s="67"/>
      <c r="AM105" s="67"/>
      <c r="AN105" s="67"/>
      <c r="AO105" s="67"/>
      <c r="AP105" s="67"/>
      <c r="AQ105" s="67"/>
      <c r="AR105" s="67"/>
      <c r="AS105" s="67"/>
      <c r="AT105" s="67"/>
      <c r="AU105" s="67"/>
      <c r="AV105" s="67"/>
      <c r="AW105" s="67"/>
      <c r="AX105" s="67"/>
      <c r="AY105" s="67"/>
      <c r="AZ105" s="67"/>
      <c r="BA105" s="67"/>
      <c r="BB105" s="67"/>
      <c r="BC105" s="67"/>
      <c r="BD105" s="67"/>
      <c r="BE105" s="67"/>
      <c r="BF105" s="67"/>
      <c r="BG105" s="67"/>
      <c r="BH105" s="67"/>
      <c r="BI105" s="67"/>
      <c r="BJ105" s="67"/>
      <c r="BK105" s="67"/>
      <c r="BL105" s="67"/>
      <c r="BM105" s="67"/>
      <c r="BN105" s="67"/>
      <c r="BO105" s="67"/>
      <c r="BP105" s="67"/>
      <c r="BQ105" s="67"/>
      <c r="BR105" s="67"/>
      <c r="BS105" s="67"/>
      <c r="BT105" s="67"/>
      <c r="BU105" s="67">
        <f t="shared" ref="BU105" si="101">Y105+AB105+AE105+AH105+AK105+AN105+AV105+AX105+BE105+BH105+BK105+BN105+BQ105+BT105</f>
        <v>0</v>
      </c>
      <c r="BV105" s="98">
        <v>42279</v>
      </c>
      <c r="BW105" s="99" t="s">
        <v>468</v>
      </c>
      <c r="BX105" s="100">
        <f t="shared" ref="BX105" si="102">BU105-T105</f>
        <v>0</v>
      </c>
    </row>
    <row r="106" spans="1:76" s="101" customFormat="1" ht="84.75" customHeight="1" x14ac:dyDescent="0.25">
      <c r="A106" s="91" t="s">
        <v>107</v>
      </c>
      <c r="B106" s="92" t="s">
        <v>163</v>
      </c>
      <c r="C106" s="93">
        <v>466.1</v>
      </c>
      <c r="D106" s="93"/>
      <c r="E106" s="94">
        <v>14.5</v>
      </c>
      <c r="F106" s="92" t="s">
        <v>219</v>
      </c>
      <c r="G106" s="92" t="s">
        <v>42</v>
      </c>
      <c r="H106" s="92" t="s">
        <v>275</v>
      </c>
      <c r="I106" s="92" t="s">
        <v>321</v>
      </c>
      <c r="J106" s="92" t="s">
        <v>368</v>
      </c>
      <c r="K106" s="92" t="s">
        <v>465</v>
      </c>
      <c r="L106" s="95" t="s">
        <v>480</v>
      </c>
      <c r="M106" s="96"/>
      <c r="N106" s="97">
        <f>N107+N108</f>
        <v>237.33999999999997</v>
      </c>
      <c r="O106" s="97">
        <f t="shared" ref="O106:T106" si="103">O107+O108</f>
        <v>0</v>
      </c>
      <c r="P106" s="97">
        <f t="shared" si="103"/>
        <v>18.591200000000001</v>
      </c>
      <c r="Q106" s="97">
        <f t="shared" si="103"/>
        <v>198.22039999999998</v>
      </c>
      <c r="R106" s="97">
        <f t="shared" si="103"/>
        <v>6.7</v>
      </c>
      <c r="S106" s="97">
        <f t="shared" si="103"/>
        <v>13.828399999999998</v>
      </c>
      <c r="T106" s="97">
        <f t="shared" si="103"/>
        <v>237.33999999999997</v>
      </c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67"/>
      <c r="AF106" s="67"/>
      <c r="AG106" s="67"/>
      <c r="AH106" s="67"/>
      <c r="AI106" s="67"/>
      <c r="AJ106" s="67"/>
      <c r="AK106" s="67"/>
      <c r="AL106" s="67"/>
      <c r="AM106" s="67"/>
      <c r="AN106" s="67"/>
      <c r="AO106" s="67"/>
      <c r="AP106" s="67"/>
      <c r="AQ106" s="67"/>
      <c r="AR106" s="67"/>
      <c r="AS106" s="67"/>
      <c r="AT106" s="67"/>
      <c r="AU106" s="67"/>
      <c r="AV106" s="67"/>
      <c r="AW106" s="67"/>
      <c r="AX106" s="67"/>
      <c r="AY106" s="67"/>
      <c r="AZ106" s="67"/>
      <c r="BA106" s="67"/>
      <c r="BB106" s="67"/>
      <c r="BC106" s="67" t="s">
        <v>386</v>
      </c>
      <c r="BD106" s="67"/>
      <c r="BE106" s="67">
        <f>T107</f>
        <v>8.2000000000000011</v>
      </c>
      <c r="BF106" s="67">
        <v>0.18</v>
      </c>
      <c r="BG106" s="67"/>
      <c r="BH106" s="67">
        <f>T108</f>
        <v>229.14</v>
      </c>
      <c r="BI106" s="67"/>
      <c r="BJ106" s="67"/>
      <c r="BK106" s="67"/>
      <c r="BL106" s="67"/>
      <c r="BM106" s="67"/>
      <c r="BN106" s="67"/>
      <c r="BO106" s="67"/>
      <c r="BP106" s="67"/>
      <c r="BQ106" s="67"/>
      <c r="BR106" s="67"/>
      <c r="BS106" s="67"/>
      <c r="BT106" s="67"/>
      <c r="BU106" s="67">
        <f t="shared" si="75"/>
        <v>237.33999999999997</v>
      </c>
      <c r="BV106" s="98">
        <v>42278</v>
      </c>
      <c r="BW106" s="99"/>
      <c r="BX106" s="100">
        <f t="shared" si="74"/>
        <v>0</v>
      </c>
    </row>
    <row r="107" spans="1:76" s="37" customFormat="1" ht="55.5" customHeight="1" x14ac:dyDescent="0.25">
      <c r="A107" s="38"/>
      <c r="B107" s="39"/>
      <c r="C107" s="40"/>
      <c r="D107" s="40"/>
      <c r="E107" s="29"/>
      <c r="F107" s="39"/>
      <c r="G107" s="39"/>
      <c r="H107" s="39"/>
      <c r="I107" s="39"/>
      <c r="J107" s="39"/>
      <c r="K107" s="39"/>
      <c r="L107" s="41" t="s">
        <v>15</v>
      </c>
      <c r="M107" s="42" t="str">
        <f>BC106</f>
        <v>Монтаж автоматического выключателя 0,4 кВ - 1 шт. (до 63 А)</v>
      </c>
      <c r="N107" s="44">
        <f>T107</f>
        <v>8.2000000000000011</v>
      </c>
      <c r="O107" s="44"/>
      <c r="P107" s="44">
        <v>0.26</v>
      </c>
      <c r="Q107" s="44">
        <v>1.1599999999999999</v>
      </c>
      <c r="R107" s="44">
        <v>6.7</v>
      </c>
      <c r="S107" s="44">
        <v>0.08</v>
      </c>
      <c r="T107" s="43">
        <f>SUM(P107:S107)</f>
        <v>8.2000000000000011</v>
      </c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  <c r="BH107" s="45"/>
      <c r="BI107" s="45"/>
      <c r="BJ107" s="45"/>
      <c r="BK107" s="45"/>
      <c r="BL107" s="45"/>
      <c r="BM107" s="45"/>
      <c r="BN107" s="45"/>
      <c r="BO107" s="45"/>
      <c r="BP107" s="45"/>
      <c r="BQ107" s="45"/>
      <c r="BR107" s="45"/>
      <c r="BS107" s="45"/>
      <c r="BT107" s="45"/>
      <c r="BU107" s="52">
        <f t="shared" si="75"/>
        <v>0</v>
      </c>
      <c r="BV107" s="34"/>
      <c r="BW107" s="46"/>
      <c r="BX107" s="54">
        <f t="shared" si="74"/>
        <v>-8.2000000000000011</v>
      </c>
    </row>
    <row r="108" spans="1:76" s="37" customFormat="1" ht="55.5" customHeight="1" x14ac:dyDescent="0.25">
      <c r="A108" s="38"/>
      <c r="B108" s="39"/>
      <c r="C108" s="40"/>
      <c r="D108" s="40"/>
      <c r="E108" s="29"/>
      <c r="F108" s="39"/>
      <c r="G108" s="39"/>
      <c r="H108" s="39"/>
      <c r="I108" s="39"/>
      <c r="J108" s="39"/>
      <c r="K108" s="39"/>
      <c r="L108" s="41" t="s">
        <v>16</v>
      </c>
      <c r="M108" s="42">
        <f>BF106</f>
        <v>0.18</v>
      </c>
      <c r="N108" s="43">
        <f>M108*1273</f>
        <v>229.14</v>
      </c>
      <c r="O108" s="43"/>
      <c r="P108" s="43">
        <f>N108*0.08</f>
        <v>18.331199999999999</v>
      </c>
      <c r="Q108" s="43">
        <f>N108*0.86</f>
        <v>197.06039999999999</v>
      </c>
      <c r="R108" s="43">
        <v>0</v>
      </c>
      <c r="S108" s="43">
        <f>N108*0.06</f>
        <v>13.748399999999998</v>
      </c>
      <c r="T108" s="43">
        <f>SUM(P108:S108)</f>
        <v>229.14</v>
      </c>
      <c r="U108" s="45"/>
      <c r="V108" s="45"/>
      <c r="W108" s="45"/>
      <c r="X108" s="45"/>
      <c r="Y108" s="45"/>
      <c r="Z108" s="45"/>
      <c r="AA108" s="45"/>
      <c r="AB108" s="45"/>
      <c r="AC108" s="45"/>
      <c r="AD108" s="45"/>
      <c r="AE108" s="45"/>
      <c r="AF108" s="45"/>
      <c r="AG108" s="45"/>
      <c r="AH108" s="45"/>
      <c r="AI108" s="45"/>
      <c r="AJ108" s="45"/>
      <c r="AK108" s="45"/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  <c r="AZ108" s="45"/>
      <c r="BA108" s="45"/>
      <c r="BB108" s="45"/>
      <c r="BC108" s="45"/>
      <c r="BD108" s="45"/>
      <c r="BE108" s="45"/>
      <c r="BF108" s="45"/>
      <c r="BG108" s="45"/>
      <c r="BH108" s="45"/>
      <c r="BI108" s="45"/>
      <c r="BJ108" s="45"/>
      <c r="BK108" s="45"/>
      <c r="BL108" s="45"/>
      <c r="BM108" s="45"/>
      <c r="BN108" s="45"/>
      <c r="BO108" s="45"/>
      <c r="BP108" s="45"/>
      <c r="BQ108" s="45"/>
      <c r="BR108" s="45"/>
      <c r="BS108" s="45"/>
      <c r="BT108" s="45"/>
      <c r="BU108" s="52">
        <f t="shared" si="75"/>
        <v>0</v>
      </c>
      <c r="BV108" s="34"/>
      <c r="BW108" s="46"/>
      <c r="BX108" s="54">
        <f t="shared" si="74"/>
        <v>-229.14</v>
      </c>
    </row>
    <row r="109" spans="1:76" s="90" customFormat="1" ht="94.5" customHeight="1" x14ac:dyDescent="0.25">
      <c r="A109" s="79" t="s">
        <v>109</v>
      </c>
      <c r="B109" s="80" t="s">
        <v>165</v>
      </c>
      <c r="C109" s="81">
        <v>466.1</v>
      </c>
      <c r="D109" s="81"/>
      <c r="E109" s="82">
        <v>15</v>
      </c>
      <c r="F109" s="80" t="s">
        <v>221</v>
      </c>
      <c r="G109" s="80" t="s">
        <v>44</v>
      </c>
      <c r="H109" s="80" t="s">
        <v>277</v>
      </c>
      <c r="I109" s="80" t="s">
        <v>322</v>
      </c>
      <c r="J109" s="80" t="s">
        <v>370</v>
      </c>
      <c r="K109" s="80"/>
      <c r="L109" s="83" t="s">
        <v>480</v>
      </c>
      <c r="M109" s="84"/>
      <c r="N109" s="85">
        <f>N110+N111</f>
        <v>160.95999999999998</v>
      </c>
      <c r="O109" s="85">
        <f t="shared" ref="O109:T109" si="104">O110+O111</f>
        <v>0</v>
      </c>
      <c r="P109" s="85">
        <f t="shared" si="104"/>
        <v>12.480799999999999</v>
      </c>
      <c r="Q109" s="85">
        <f t="shared" si="104"/>
        <v>132.53359999999998</v>
      </c>
      <c r="R109" s="85">
        <f t="shared" si="104"/>
        <v>6.7</v>
      </c>
      <c r="S109" s="85">
        <f t="shared" si="104"/>
        <v>9.2455999999999996</v>
      </c>
      <c r="T109" s="85">
        <f t="shared" si="104"/>
        <v>160.95999999999998</v>
      </c>
      <c r="U109" s="86"/>
      <c r="V109" s="86"/>
      <c r="W109" s="86"/>
      <c r="X109" s="86"/>
      <c r="Y109" s="86"/>
      <c r="Z109" s="86"/>
      <c r="AA109" s="86"/>
      <c r="AB109" s="86"/>
      <c r="AC109" s="86"/>
      <c r="AD109" s="86"/>
      <c r="AE109" s="86"/>
      <c r="AF109" s="86"/>
      <c r="AG109" s="86"/>
      <c r="AH109" s="86"/>
      <c r="AI109" s="86"/>
      <c r="AJ109" s="86"/>
      <c r="AK109" s="86"/>
      <c r="AL109" s="86"/>
      <c r="AM109" s="86"/>
      <c r="AN109" s="86"/>
      <c r="AO109" s="86"/>
      <c r="AP109" s="86"/>
      <c r="AQ109" s="86"/>
      <c r="AR109" s="86"/>
      <c r="AS109" s="86"/>
      <c r="AT109" s="86"/>
      <c r="AU109" s="86"/>
      <c r="AV109" s="86"/>
      <c r="AW109" s="86"/>
      <c r="AX109" s="86"/>
      <c r="AY109" s="86"/>
      <c r="AZ109" s="86"/>
      <c r="BA109" s="86"/>
      <c r="BB109" s="86"/>
      <c r="BC109" s="86" t="s">
        <v>386</v>
      </c>
      <c r="BD109" s="86"/>
      <c r="BE109" s="86">
        <f>T110</f>
        <v>8.2000000000000011</v>
      </c>
      <c r="BF109" s="86">
        <v>0.12</v>
      </c>
      <c r="BG109" s="86"/>
      <c r="BH109" s="86">
        <f>T111</f>
        <v>152.76</v>
      </c>
      <c r="BI109" s="86"/>
      <c r="BJ109" s="86"/>
      <c r="BK109" s="86"/>
      <c r="BL109" s="86"/>
      <c r="BM109" s="86"/>
      <c r="BN109" s="86"/>
      <c r="BO109" s="86"/>
      <c r="BP109" s="86"/>
      <c r="BQ109" s="86"/>
      <c r="BR109" s="86"/>
      <c r="BS109" s="86"/>
      <c r="BT109" s="86"/>
      <c r="BU109" s="86">
        <f t="shared" si="75"/>
        <v>160.95999999999998</v>
      </c>
      <c r="BV109" s="87">
        <v>42279</v>
      </c>
      <c r="BW109" s="88"/>
      <c r="BX109" s="89">
        <f t="shared" si="74"/>
        <v>0</v>
      </c>
    </row>
    <row r="110" spans="1:76" s="37" customFormat="1" ht="51.75" customHeight="1" x14ac:dyDescent="0.25">
      <c r="A110" s="38"/>
      <c r="B110" s="39"/>
      <c r="C110" s="40"/>
      <c r="D110" s="40"/>
      <c r="E110" s="29"/>
      <c r="F110" s="39"/>
      <c r="G110" s="39"/>
      <c r="H110" s="39"/>
      <c r="I110" s="39"/>
      <c r="J110" s="39"/>
      <c r="K110" s="39"/>
      <c r="L110" s="41" t="s">
        <v>15</v>
      </c>
      <c r="M110" s="42" t="str">
        <f>BC109</f>
        <v>Монтаж автоматического выключателя 0,4 кВ - 1 шт. (до 63 А)</v>
      </c>
      <c r="N110" s="44">
        <f>T110</f>
        <v>8.2000000000000011</v>
      </c>
      <c r="O110" s="44"/>
      <c r="P110" s="44">
        <v>0.26</v>
      </c>
      <c r="Q110" s="44">
        <v>1.1599999999999999</v>
      </c>
      <c r="R110" s="44">
        <v>6.7</v>
      </c>
      <c r="S110" s="44">
        <v>0.08</v>
      </c>
      <c r="T110" s="43">
        <f>SUM(P110:S110)</f>
        <v>8.2000000000000011</v>
      </c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  <c r="BH110" s="45"/>
      <c r="BI110" s="45"/>
      <c r="BJ110" s="45"/>
      <c r="BK110" s="45"/>
      <c r="BL110" s="45"/>
      <c r="BM110" s="45"/>
      <c r="BN110" s="45"/>
      <c r="BO110" s="45"/>
      <c r="BP110" s="45"/>
      <c r="BQ110" s="45"/>
      <c r="BR110" s="45"/>
      <c r="BS110" s="45"/>
      <c r="BT110" s="45"/>
      <c r="BU110" s="52">
        <f t="shared" si="75"/>
        <v>0</v>
      </c>
      <c r="BV110" s="34"/>
      <c r="BW110" s="46"/>
      <c r="BX110" s="54">
        <f t="shared" si="74"/>
        <v>-8.2000000000000011</v>
      </c>
    </row>
    <row r="111" spans="1:76" s="37" customFormat="1" ht="51.75" customHeight="1" x14ac:dyDescent="0.25">
      <c r="A111" s="38"/>
      <c r="B111" s="39"/>
      <c r="C111" s="40"/>
      <c r="D111" s="40"/>
      <c r="E111" s="29"/>
      <c r="F111" s="39"/>
      <c r="G111" s="39"/>
      <c r="H111" s="39"/>
      <c r="I111" s="39"/>
      <c r="J111" s="39"/>
      <c r="K111" s="39"/>
      <c r="L111" s="41" t="s">
        <v>16</v>
      </c>
      <c r="M111" s="42">
        <f>BF109</f>
        <v>0.12</v>
      </c>
      <c r="N111" s="43">
        <f>M111*1273</f>
        <v>152.76</v>
      </c>
      <c r="O111" s="43"/>
      <c r="P111" s="43">
        <f>N111*0.08</f>
        <v>12.220799999999999</v>
      </c>
      <c r="Q111" s="43">
        <f>N111*0.86</f>
        <v>131.37359999999998</v>
      </c>
      <c r="R111" s="43">
        <v>0</v>
      </c>
      <c r="S111" s="43">
        <f>N111*0.06</f>
        <v>9.1655999999999995</v>
      </c>
      <c r="T111" s="43">
        <f>SUM(P111:S111)</f>
        <v>152.76</v>
      </c>
      <c r="U111" s="45"/>
      <c r="V111" s="45"/>
      <c r="W111" s="45"/>
      <c r="X111" s="45"/>
      <c r="Y111" s="45"/>
      <c r="Z111" s="45"/>
      <c r="AA111" s="45"/>
      <c r="AB111" s="45"/>
      <c r="AC111" s="45"/>
      <c r="AD111" s="45"/>
      <c r="AE111" s="45"/>
      <c r="AF111" s="45"/>
      <c r="AG111" s="45"/>
      <c r="AH111" s="45"/>
      <c r="AI111" s="45"/>
      <c r="AJ111" s="45"/>
      <c r="AK111" s="45"/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  <c r="AZ111" s="45"/>
      <c r="BA111" s="45"/>
      <c r="BB111" s="45"/>
      <c r="BC111" s="45"/>
      <c r="BD111" s="45"/>
      <c r="BE111" s="45"/>
      <c r="BF111" s="45"/>
      <c r="BG111" s="45"/>
      <c r="BH111" s="45"/>
      <c r="BI111" s="45"/>
      <c r="BJ111" s="45"/>
      <c r="BK111" s="45"/>
      <c r="BL111" s="45"/>
      <c r="BM111" s="45"/>
      <c r="BN111" s="45"/>
      <c r="BO111" s="45"/>
      <c r="BP111" s="45"/>
      <c r="BQ111" s="45"/>
      <c r="BR111" s="45"/>
      <c r="BS111" s="45"/>
      <c r="BT111" s="45"/>
      <c r="BU111" s="52">
        <f t="shared" si="75"/>
        <v>0</v>
      </c>
      <c r="BV111" s="34"/>
      <c r="BW111" s="46"/>
      <c r="BX111" s="54">
        <f t="shared" si="74"/>
        <v>-152.76</v>
      </c>
    </row>
    <row r="112" spans="1:76" s="101" customFormat="1" ht="84" customHeight="1" x14ac:dyDescent="0.25">
      <c r="A112" s="91" t="s">
        <v>110</v>
      </c>
      <c r="B112" s="92" t="s">
        <v>166</v>
      </c>
      <c r="C112" s="93">
        <v>156521.15</v>
      </c>
      <c r="D112" s="93">
        <v>62608.466</v>
      </c>
      <c r="E112" s="94">
        <v>260</v>
      </c>
      <c r="F112" s="92" t="s">
        <v>222</v>
      </c>
      <c r="G112" s="92" t="s">
        <v>47</v>
      </c>
      <c r="H112" s="92" t="s">
        <v>278</v>
      </c>
      <c r="I112" s="92" t="s">
        <v>323</v>
      </c>
      <c r="J112" s="92" t="s">
        <v>371</v>
      </c>
      <c r="K112" s="92" t="s">
        <v>469</v>
      </c>
      <c r="L112" s="95" t="s">
        <v>481</v>
      </c>
      <c r="M112" s="96"/>
      <c r="N112" s="107">
        <f>N113+N114</f>
        <v>76.914096000000001</v>
      </c>
      <c r="O112" s="107">
        <f t="shared" ref="O112:T112" si="105">O113+O114</f>
        <v>0</v>
      </c>
      <c r="P112" s="107">
        <f t="shared" si="105"/>
        <v>5.2252000000000001</v>
      </c>
      <c r="Q112" s="107">
        <f t="shared" si="105"/>
        <v>26.392800000000001</v>
      </c>
      <c r="R112" s="107">
        <f t="shared" si="105"/>
        <v>43.864096000000004</v>
      </c>
      <c r="S112" s="107">
        <f t="shared" si="105"/>
        <v>1.4319999999999999</v>
      </c>
      <c r="T112" s="107">
        <f t="shared" si="105"/>
        <v>76.914096000000001</v>
      </c>
      <c r="U112" s="67"/>
      <c r="V112" s="67"/>
      <c r="W112" s="67"/>
      <c r="X112" s="67"/>
      <c r="Y112" s="67"/>
      <c r="Z112" s="67"/>
      <c r="AA112" s="67"/>
      <c r="AB112" s="67"/>
      <c r="AC112" s="67" t="s">
        <v>471</v>
      </c>
      <c r="AD112" s="67"/>
      <c r="AE112" s="67">
        <f>T113</f>
        <v>16.440000000000001</v>
      </c>
      <c r="AF112" s="67"/>
      <c r="AG112" s="67"/>
      <c r="AH112" s="67"/>
      <c r="AI112" s="67"/>
      <c r="AJ112" s="67"/>
      <c r="AK112" s="67"/>
      <c r="AL112" s="67">
        <v>1</v>
      </c>
      <c r="AM112" s="67"/>
      <c r="AN112" s="67">
        <f>T114</f>
        <v>60.474096000000003</v>
      </c>
      <c r="AO112" s="67"/>
      <c r="AP112" s="67"/>
      <c r="AQ112" s="67"/>
      <c r="AR112" s="67"/>
      <c r="AS112" s="67"/>
      <c r="AT112" s="67"/>
      <c r="AU112" s="67"/>
      <c r="AV112" s="67"/>
      <c r="AW112" s="67"/>
      <c r="AX112" s="67"/>
      <c r="AY112" s="67"/>
      <c r="AZ112" s="67"/>
      <c r="BA112" s="67"/>
      <c r="BB112" s="67"/>
      <c r="BC112" s="67"/>
      <c r="BD112" s="67"/>
      <c r="BE112" s="67"/>
      <c r="BF112" s="67"/>
      <c r="BG112" s="67"/>
      <c r="BH112" s="67"/>
      <c r="BI112" s="67"/>
      <c r="BJ112" s="67"/>
      <c r="BK112" s="67"/>
      <c r="BL112" s="67"/>
      <c r="BM112" s="67"/>
      <c r="BN112" s="67"/>
      <c r="BO112" s="67"/>
      <c r="BP112" s="67"/>
      <c r="BQ112" s="67"/>
      <c r="BR112" s="67"/>
      <c r="BS112" s="67"/>
      <c r="BT112" s="67"/>
      <c r="BU112" s="67">
        <f t="shared" si="75"/>
        <v>76.914096000000001</v>
      </c>
      <c r="BV112" s="98">
        <v>42419</v>
      </c>
      <c r="BW112" s="99"/>
      <c r="BX112" s="100">
        <f t="shared" si="74"/>
        <v>0</v>
      </c>
    </row>
    <row r="113" spans="1:76" s="37" customFormat="1" ht="51" customHeight="1" x14ac:dyDescent="0.25">
      <c r="A113" s="38"/>
      <c r="B113" s="39"/>
      <c r="C113" s="40"/>
      <c r="D113" s="40"/>
      <c r="E113" s="29"/>
      <c r="F113" s="39"/>
      <c r="G113" s="39"/>
      <c r="H113" s="39"/>
      <c r="I113" s="39"/>
      <c r="J113" s="39"/>
      <c r="K113" s="39"/>
      <c r="L113" s="41" t="s">
        <v>6</v>
      </c>
      <c r="M113" s="42" t="str">
        <f>AC112</f>
        <v>0,01 с установкой дополнительной стойки (укоса) к опоре ВЛ-10 кВ в точке врезки</v>
      </c>
      <c r="N113" s="44">
        <f>0.01*1644</f>
        <v>16.440000000000001</v>
      </c>
      <c r="O113" s="44"/>
      <c r="P113" s="44">
        <f>N113*0.08</f>
        <v>1.3152000000000001</v>
      </c>
      <c r="Q113" s="44">
        <f>N113*0.87</f>
        <v>14.302800000000001</v>
      </c>
      <c r="R113" s="44">
        <v>0</v>
      </c>
      <c r="S113" s="44">
        <f>N113*0.05</f>
        <v>0.82200000000000006</v>
      </c>
      <c r="T113" s="44">
        <f>SUM(P113:S113)</f>
        <v>16.440000000000001</v>
      </c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5"/>
      <c r="BI113" s="45"/>
      <c r="BJ113" s="45"/>
      <c r="BK113" s="45"/>
      <c r="BL113" s="45"/>
      <c r="BM113" s="45"/>
      <c r="BN113" s="45"/>
      <c r="BO113" s="45"/>
      <c r="BP113" s="45"/>
      <c r="BQ113" s="45"/>
      <c r="BR113" s="45"/>
      <c r="BS113" s="45"/>
      <c r="BT113" s="45"/>
      <c r="BU113" s="52">
        <f t="shared" si="75"/>
        <v>0</v>
      </c>
      <c r="BV113" s="34"/>
      <c r="BW113" s="46"/>
      <c r="BX113" s="54">
        <f t="shared" si="74"/>
        <v>-16.440000000000001</v>
      </c>
    </row>
    <row r="114" spans="1:76" s="37" customFormat="1" ht="51" customHeight="1" x14ac:dyDescent="0.25">
      <c r="A114" s="38"/>
      <c r="B114" s="39"/>
      <c r="C114" s="40"/>
      <c r="D114" s="40"/>
      <c r="E114" s="29"/>
      <c r="F114" s="39"/>
      <c r="G114" s="39"/>
      <c r="H114" s="39"/>
      <c r="I114" s="39"/>
      <c r="J114" s="39"/>
      <c r="K114" s="39"/>
      <c r="L114" s="41" t="s">
        <v>9</v>
      </c>
      <c r="M114" s="42">
        <f>AL112</f>
        <v>1</v>
      </c>
      <c r="N114" s="28">
        <f>T114</f>
        <v>60.474096000000003</v>
      </c>
      <c r="O114" s="28"/>
      <c r="P114" s="28">
        <f>3.91</f>
        <v>3.91</v>
      </c>
      <c r="Q114" s="28">
        <v>12.09</v>
      </c>
      <c r="R114" s="28">
        <f>40.918*1.072</f>
        <v>43.864096000000004</v>
      </c>
      <c r="S114" s="28">
        <v>0.61</v>
      </c>
      <c r="T114" s="27">
        <f>SUM(P114:S114)</f>
        <v>60.474096000000003</v>
      </c>
      <c r="U114" s="45"/>
      <c r="V114" s="45"/>
      <c r="W114" s="45"/>
      <c r="X114" s="45"/>
      <c r="Y114" s="45"/>
      <c r="Z114" s="45"/>
      <c r="AA114" s="45"/>
      <c r="AB114" s="45"/>
      <c r="AC114" s="45"/>
      <c r="AD114" s="45"/>
      <c r="AE114" s="45"/>
      <c r="AF114" s="45"/>
      <c r="AG114" s="45"/>
      <c r="AH114" s="45"/>
      <c r="AI114" s="45"/>
      <c r="AJ114" s="45"/>
      <c r="AK114" s="45"/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  <c r="AZ114" s="45"/>
      <c r="BA114" s="45"/>
      <c r="BB114" s="45"/>
      <c r="BC114" s="45"/>
      <c r="BD114" s="45"/>
      <c r="BE114" s="45"/>
      <c r="BF114" s="45"/>
      <c r="BG114" s="45"/>
      <c r="BH114" s="45"/>
      <c r="BI114" s="45"/>
      <c r="BJ114" s="45"/>
      <c r="BK114" s="45"/>
      <c r="BL114" s="45"/>
      <c r="BM114" s="45"/>
      <c r="BN114" s="45"/>
      <c r="BO114" s="45"/>
      <c r="BP114" s="45"/>
      <c r="BQ114" s="45"/>
      <c r="BR114" s="45"/>
      <c r="BS114" s="45"/>
      <c r="BT114" s="45"/>
      <c r="BU114" s="52">
        <f t="shared" si="75"/>
        <v>0</v>
      </c>
      <c r="BV114" s="34"/>
      <c r="BW114" s="46"/>
      <c r="BX114" s="54">
        <f t="shared" si="74"/>
        <v>-60.474096000000003</v>
      </c>
    </row>
    <row r="115" spans="1:76" s="101" customFormat="1" ht="87.75" customHeight="1" x14ac:dyDescent="0.25">
      <c r="A115" s="91" t="s">
        <v>111</v>
      </c>
      <c r="B115" s="92" t="s">
        <v>167</v>
      </c>
      <c r="C115" s="93">
        <v>466.1</v>
      </c>
      <c r="D115" s="93"/>
      <c r="E115" s="94">
        <v>15</v>
      </c>
      <c r="F115" s="92" t="s">
        <v>223</v>
      </c>
      <c r="G115" s="92" t="s">
        <v>225</v>
      </c>
      <c r="H115" s="92" t="s">
        <v>279</v>
      </c>
      <c r="I115" s="92" t="s">
        <v>324</v>
      </c>
      <c r="J115" s="92" t="s">
        <v>372</v>
      </c>
      <c r="K115" s="92" t="s">
        <v>470</v>
      </c>
      <c r="L115" s="95" t="s">
        <v>483</v>
      </c>
      <c r="M115" s="96"/>
      <c r="N115" s="107">
        <f>N116+N117</f>
        <v>112.688</v>
      </c>
      <c r="O115" s="107">
        <f t="shared" ref="O115:T115" si="106">O116+O117</f>
        <v>0</v>
      </c>
      <c r="P115" s="107">
        <f t="shared" si="106"/>
        <v>9.0150399999999991</v>
      </c>
      <c r="Q115" s="107">
        <f t="shared" si="106"/>
        <v>97.345600000000005</v>
      </c>
      <c r="R115" s="107">
        <f t="shared" si="106"/>
        <v>0</v>
      </c>
      <c r="S115" s="107">
        <f t="shared" si="106"/>
        <v>6.3273600000000005</v>
      </c>
      <c r="T115" s="107">
        <f t="shared" si="106"/>
        <v>112.688</v>
      </c>
      <c r="U115" s="67"/>
      <c r="V115" s="67"/>
      <c r="W115" s="67"/>
      <c r="X115" s="67"/>
      <c r="Y115" s="67"/>
      <c r="Z115" s="67"/>
      <c r="AA115" s="67"/>
      <c r="AB115" s="67"/>
      <c r="AC115" s="67"/>
      <c r="AD115" s="67"/>
      <c r="AE115" s="67"/>
      <c r="AF115" s="67"/>
      <c r="AG115" s="67"/>
      <c r="AH115" s="67"/>
      <c r="AI115" s="67"/>
      <c r="AJ115" s="67"/>
      <c r="AK115" s="67"/>
      <c r="AL115" s="67"/>
      <c r="AM115" s="67"/>
      <c r="AN115" s="67"/>
      <c r="AO115" s="67"/>
      <c r="AP115" s="67"/>
      <c r="AQ115" s="67"/>
      <c r="AR115" s="67"/>
      <c r="AS115" s="67"/>
      <c r="AT115" s="67"/>
      <c r="AU115" s="67"/>
      <c r="AV115" s="67"/>
      <c r="AW115" s="67"/>
      <c r="AX115" s="67"/>
      <c r="AY115" s="67"/>
      <c r="AZ115" s="67"/>
      <c r="BA115" s="67"/>
      <c r="BB115" s="67"/>
      <c r="BC115" s="67"/>
      <c r="BD115" s="67"/>
      <c r="BE115" s="67"/>
      <c r="BF115" s="67">
        <v>0.08</v>
      </c>
      <c r="BG115" s="67"/>
      <c r="BH115" s="67">
        <f>T116</f>
        <v>101.84</v>
      </c>
      <c r="BI115" s="67"/>
      <c r="BJ115" s="67"/>
      <c r="BK115" s="67"/>
      <c r="BL115" s="67"/>
      <c r="BM115" s="67"/>
      <c r="BN115" s="67"/>
      <c r="BO115" s="67">
        <v>0.04</v>
      </c>
      <c r="BP115" s="67"/>
      <c r="BQ115" s="67">
        <f>T117</f>
        <v>10.847999999999999</v>
      </c>
      <c r="BR115" s="67"/>
      <c r="BS115" s="67"/>
      <c r="BT115" s="67"/>
      <c r="BU115" s="67">
        <f t="shared" si="75"/>
        <v>112.688</v>
      </c>
      <c r="BV115" s="98">
        <v>42283</v>
      </c>
      <c r="BW115" s="99"/>
      <c r="BX115" s="100">
        <f t="shared" si="74"/>
        <v>0</v>
      </c>
    </row>
    <row r="116" spans="1:76" s="37" customFormat="1" ht="57" customHeight="1" x14ac:dyDescent="0.25">
      <c r="A116" s="38"/>
      <c r="B116" s="39"/>
      <c r="C116" s="40"/>
      <c r="D116" s="40"/>
      <c r="E116" s="29"/>
      <c r="F116" s="39"/>
      <c r="G116" s="39"/>
      <c r="H116" s="39"/>
      <c r="I116" s="39"/>
      <c r="J116" s="39"/>
      <c r="K116" s="39"/>
      <c r="L116" s="41" t="s">
        <v>16</v>
      </c>
      <c r="M116" s="42">
        <f>BF115</f>
        <v>0.08</v>
      </c>
      <c r="N116" s="44">
        <f>M116*1273</f>
        <v>101.84</v>
      </c>
      <c r="O116" s="44"/>
      <c r="P116" s="44">
        <f>N116*0.08</f>
        <v>8.1471999999999998</v>
      </c>
      <c r="Q116" s="44">
        <f>N116*0.86</f>
        <v>87.582400000000007</v>
      </c>
      <c r="R116" s="44">
        <v>0</v>
      </c>
      <c r="S116" s="44">
        <f>N116*0.06</f>
        <v>6.1104000000000003</v>
      </c>
      <c r="T116" s="44">
        <f>SUM(P116:S116)</f>
        <v>101.84</v>
      </c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45"/>
      <c r="BI116" s="45"/>
      <c r="BJ116" s="45"/>
      <c r="BK116" s="45"/>
      <c r="BL116" s="45"/>
      <c r="BM116" s="45"/>
      <c r="BN116" s="45"/>
      <c r="BO116" s="45"/>
      <c r="BP116" s="45"/>
      <c r="BQ116" s="45"/>
      <c r="BR116" s="45"/>
      <c r="BS116" s="45"/>
      <c r="BT116" s="45"/>
      <c r="BU116" s="52">
        <f t="shared" si="75"/>
        <v>0</v>
      </c>
      <c r="BV116" s="34"/>
      <c r="BW116" s="46"/>
      <c r="BX116" s="54">
        <f t="shared" si="74"/>
        <v>-101.84</v>
      </c>
    </row>
    <row r="117" spans="1:76" s="37" customFormat="1" ht="57" customHeight="1" x14ac:dyDescent="0.25">
      <c r="A117" s="38"/>
      <c r="B117" s="39"/>
      <c r="C117" s="40"/>
      <c r="D117" s="40"/>
      <c r="E117" s="29"/>
      <c r="F117" s="39"/>
      <c r="G117" s="39"/>
      <c r="H117" s="39"/>
      <c r="I117" s="39"/>
      <c r="J117" s="39"/>
      <c r="K117" s="39"/>
      <c r="L117" s="41" t="s">
        <v>32</v>
      </c>
      <c r="M117" s="42">
        <f>BO115</f>
        <v>0.04</v>
      </c>
      <c r="N117" s="44">
        <f>M117*135.6*2</f>
        <v>10.847999999999999</v>
      </c>
      <c r="O117" s="44"/>
      <c r="P117" s="44">
        <f>N117*0.08</f>
        <v>0.86783999999999994</v>
      </c>
      <c r="Q117" s="44">
        <f>N117*0.9</f>
        <v>9.7631999999999994</v>
      </c>
      <c r="R117" s="44">
        <v>0</v>
      </c>
      <c r="S117" s="44">
        <f>N117*0.02</f>
        <v>0.21695999999999999</v>
      </c>
      <c r="T117" s="44">
        <f>SUM(P117:S117)</f>
        <v>10.847999999999999</v>
      </c>
      <c r="U117" s="45"/>
      <c r="V117" s="45"/>
      <c r="W117" s="45"/>
      <c r="X117" s="45"/>
      <c r="Y117" s="45"/>
      <c r="Z117" s="45"/>
      <c r="AA117" s="45"/>
      <c r="AB117" s="45"/>
      <c r="AC117" s="45"/>
      <c r="AD117" s="45"/>
      <c r="AE117" s="45"/>
      <c r="AF117" s="45"/>
      <c r="AG117" s="45"/>
      <c r="AH117" s="45"/>
      <c r="AI117" s="45"/>
      <c r="AJ117" s="45"/>
      <c r="AK117" s="45"/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  <c r="AZ117" s="45"/>
      <c r="BA117" s="45"/>
      <c r="BB117" s="45"/>
      <c r="BC117" s="45"/>
      <c r="BD117" s="45"/>
      <c r="BE117" s="45"/>
      <c r="BF117" s="45"/>
      <c r="BG117" s="45"/>
      <c r="BH117" s="45"/>
      <c r="BI117" s="45"/>
      <c r="BJ117" s="45"/>
      <c r="BK117" s="45"/>
      <c r="BL117" s="45"/>
      <c r="BM117" s="45"/>
      <c r="BN117" s="45"/>
      <c r="BO117" s="45"/>
      <c r="BP117" s="45"/>
      <c r="BQ117" s="45"/>
      <c r="BR117" s="45"/>
      <c r="BS117" s="45"/>
      <c r="BT117" s="45"/>
      <c r="BU117" s="52">
        <f t="shared" si="75"/>
        <v>0</v>
      </c>
      <c r="BV117" s="34"/>
      <c r="BW117" s="46"/>
      <c r="BX117" s="54">
        <f t="shared" si="74"/>
        <v>-10.847999999999999</v>
      </c>
    </row>
    <row r="118" spans="1:76" s="65" customFormat="1" ht="69" customHeight="1" x14ac:dyDescent="0.25">
      <c r="A118" s="55"/>
      <c r="B118" s="56"/>
      <c r="C118" s="57"/>
      <c r="D118" s="57"/>
      <c r="E118" s="58"/>
      <c r="F118" s="56"/>
      <c r="G118" s="56"/>
      <c r="H118" s="56"/>
      <c r="I118" s="56"/>
      <c r="J118" s="56"/>
      <c r="K118" s="56"/>
      <c r="L118" s="59"/>
      <c r="M118" s="60"/>
      <c r="N118" s="61">
        <f t="shared" ref="N118:W118" si="107">N3+N6+N8+N10+N12+N14+N17+N19+N22+N24+N26+N28+N30+N32+N34+N36+N39+N41+N43+N48+N50+N52+N55+N58+N61+N63+N66+N72+N74+N77+N79+N85+N87+N89+N91+N93+N95+N98+N100+N103+N106+N109+N112+N115</f>
        <v>9226.0079440000027</v>
      </c>
      <c r="O118" s="61">
        <f t="shared" si="107"/>
        <v>0</v>
      </c>
      <c r="P118" s="61">
        <f t="shared" si="107"/>
        <v>654.17307999999991</v>
      </c>
      <c r="Q118" s="61">
        <f t="shared" si="107"/>
        <v>6774.607</v>
      </c>
      <c r="R118" s="61">
        <f t="shared" si="107"/>
        <v>1365.0919440000005</v>
      </c>
      <c r="S118" s="61">
        <f t="shared" si="107"/>
        <v>432.13592000000006</v>
      </c>
      <c r="T118" s="61">
        <f t="shared" si="107"/>
        <v>9226.0079440000027</v>
      </c>
      <c r="U118" s="61">
        <f t="shared" si="107"/>
        <v>0</v>
      </c>
      <c r="V118" s="61">
        <f t="shared" si="107"/>
        <v>0</v>
      </c>
      <c r="W118" s="61">
        <f t="shared" si="107"/>
        <v>0</v>
      </c>
      <c r="X118" s="61"/>
      <c r="Y118" s="61">
        <f>Y3+Y6+Y8+Y10+Y12+Y14+Y17+Y19+Y22+Y24+Y26+Y28+Y30+Y32+Y34+Y36+Y39+Y41+Y43+Y48+Y50+Y52+Y55+Y58+Y61+Y63+Y66+Y72+Y74+Y77+Y79+Y85+Y87+Y89+Y91+Y93+Y95+Y98+Y100+Y103+Y106+Y109+Y112+Y115</f>
        <v>12.499999999999998</v>
      </c>
      <c r="Z118" s="61">
        <f>Z3+Z6+Z8+Z10+Z12+Z14+Z17+Z19+Z22+Z24+Z26+Z28+Z30+Z32+Z34+Z36+Z39+Z41+Z43+Z48+Z50+Z52+Z55+Z58+Z61+Z63+Z66+Z72+Z74+Z77+Z79+Z85+Z87+Z89+Z91+Z93+Z95+Z98+Z100+Z103+Z106+Z109+Z112+Z115</f>
        <v>0</v>
      </c>
      <c r="AA118" s="61">
        <f>AA3+AA6+AA8+AA10+AA12+AA14+AA17+AA19+AA22+AA24+AA26+AA28+AA30+AA32+AA34+AA36+AA39+AA41+AA43+AA48+AA50+AA52+AA55+AA58+AA61+AA63+AA66+AA72+AA74+AA77+AA79+AA85+AA87+AA89+AA91+AA93+AA95+AA98+AA100+AA103+AA106+AA109+AA112+AA115</f>
        <v>0</v>
      </c>
      <c r="AB118" s="61">
        <f>AB3+AB6+AB8+AB10+AB12+AB14+AB17+AB19+AB22+AB24+AB26+AB28+AB30+AB32+AB34+AB36+AB39+AB41+AB43+AB48+AB50+AB52+AB55+AB58+AB61+AB63+AB66+AB72+AB74+AB77+AB79+AB85+AB87+AB89+AB91+AB93+AB95+AB98+AB100+AB103+AB106+AB109+AB112+AB115</f>
        <v>0</v>
      </c>
      <c r="AC118" s="61"/>
      <c r="AD118" s="61">
        <f t="shared" ref="AD118:AK118" si="108">AD3+AD6+AD8+AD10+AD12+AD14+AD17+AD19+AD22+AD24+AD26+AD28+AD30+AD32+AD34+AD36+AD39+AD41+AD43+AD48+AD50+AD52+AD55+AD58+AD61+AD63+AD66+AD72+AD74+AD77+AD79+AD85+AD87+AD89+AD91+AD93+AD95+AD98+AD100+AD103+AD106+AD109+AD112+AD115</f>
        <v>0</v>
      </c>
      <c r="AE118" s="61">
        <f t="shared" si="108"/>
        <v>783.82</v>
      </c>
      <c r="AF118" s="61">
        <f t="shared" si="108"/>
        <v>0</v>
      </c>
      <c r="AG118" s="61">
        <f t="shared" si="108"/>
        <v>0</v>
      </c>
      <c r="AH118" s="61">
        <f t="shared" si="108"/>
        <v>0</v>
      </c>
      <c r="AI118" s="61">
        <f t="shared" si="108"/>
        <v>0</v>
      </c>
      <c r="AJ118" s="61">
        <f t="shared" si="108"/>
        <v>0</v>
      </c>
      <c r="AK118" s="61">
        <f t="shared" si="108"/>
        <v>0</v>
      </c>
      <c r="AL118" s="61"/>
      <c r="AM118" s="61">
        <f t="shared" ref="AM118:AT118" si="109">AM3+AM6+AM8+AM10+AM12+AM14+AM17+AM19+AM22+AM24+AM26+AM28+AM30+AM32+AM34+AM36+AM39+AM41+AM43+AM48+AM50+AM52+AM55+AM58+AM61+AM63+AM66+AM72+AM74+AM77+AM79+AM85+AM87+AM89+AM91+AM93+AM95+AM98+AM100+AM103+AM106+AM109+AM112+AM115</f>
        <v>0</v>
      </c>
      <c r="AN118" s="61">
        <f t="shared" si="109"/>
        <v>302.37048000000004</v>
      </c>
      <c r="AO118" s="61">
        <f t="shared" si="109"/>
        <v>0</v>
      </c>
      <c r="AP118" s="61">
        <f t="shared" si="109"/>
        <v>0</v>
      </c>
      <c r="AQ118" s="61">
        <f t="shared" si="109"/>
        <v>0</v>
      </c>
      <c r="AR118" s="61">
        <f t="shared" si="109"/>
        <v>0</v>
      </c>
      <c r="AS118" s="61">
        <f t="shared" si="109"/>
        <v>0</v>
      </c>
      <c r="AT118" s="61">
        <f t="shared" si="109"/>
        <v>0</v>
      </c>
      <c r="AU118" s="61"/>
      <c r="AV118" s="61">
        <f>AV3+AV6+AV8+AV10+AV12+AV14+AV17+AV19+AV22+AV24+AV26+AV28+AV30+AV32+AV34+AV36+AV39+AV41+AV43+AV48+AV50+AV52+AV55+AV58+AV61+AV63+AV66+AV72+AV74+AV77+AV79+AV85+AV87+AV89+AV91+AV93+AV95+AV98+AV100+AV103+AV106+AV109+AV112+AV115</f>
        <v>1173.6885600000003</v>
      </c>
      <c r="AW118" s="61"/>
      <c r="AX118" s="61">
        <f>AX3+AX6+AX8+AX10+AX12+AX14+AX17+AX19+AX22+AX24+AX26+AX28+AX30+AX32+AX34+AX36+AX39+AX41+AX43+AX48+AX50+AX52+AX55+AX58+AX61+AX63+AX66+AX72+AX74+AX77+AX79+AX85+AX87+AX89+AX91+AX93+AX95+AX98+AX100+AX103+AX106+AX109+AX112+AX115</f>
        <v>37.499999999999993</v>
      </c>
      <c r="AY118" s="61">
        <f>AY3+AY6+AY8+AY10+AY12+AY14+AY17+AY19+AY22+AY24+AY26+AY28+AY30+AY32+AY34+AY36+AY39+AY41+AY43+AY48+AY50+AY52+AY55+AY58+AY61+AY63+AY66+AY72+AY74+AY77+AY79+AY85+AY87+AY89+AY91+AY93+AY95+AY98+AY100+AY103+AY106+AY109+AY112+AY115</f>
        <v>0</v>
      </c>
      <c r="AZ118" s="61">
        <f>AZ3+AZ6+AZ8+AZ10+AZ12+AZ14+AZ17+AZ19+AZ22+AZ24+AZ26+AZ28+AZ30+AZ32+AZ34+AZ36+AZ39+AZ41+AZ43+AZ48+AZ50+AZ52+AZ55+AZ58+AZ61+AZ63+AZ66+AZ72+AZ74+AZ77+AZ79+AZ85+AZ87+AZ89+AZ91+AZ93+AZ95+AZ98+AZ100+AZ103+AZ106+AZ109+AZ112+AZ115</f>
        <v>0</v>
      </c>
      <c r="BA118" s="61">
        <f>BA3+BA6+BA8+BA10+BA12+BA14+BA17+BA19+BA22+BA24+BA26+BA28+BA30+BA32+BA34+BA36+BA39+BA41+BA43+BA48+BA50+BA52+BA55+BA58+BA61+BA63+BA66+BA72+BA74+BA77+BA79+BA85+BA87+BA89+BA91+BA93+BA95+BA98+BA100+BA103+BA106+BA109+BA112+BA115</f>
        <v>0</v>
      </c>
      <c r="BB118" s="61">
        <f>BB3+BB6+BB8+BB10+BB12+BB14+BB17+BB19+BB22+BB24+BB26+BB28+BB30+BB32+BB34+BB36+BB39+BB41+BB43+BB48+BB50+BB52+BB55+BB58+BB61+BB63+BB66+BB72+BB74+BB77+BB79+BB85+BB87+BB89+BB91+BB93+BB95+BB98+BB100+BB103+BB106+BB109+BB112+BB115</f>
        <v>0</v>
      </c>
      <c r="BC118" s="61"/>
      <c r="BD118" s="61">
        <f>BD3+BD6+BD8+BD10+BD12+BD14+BD17+BD19+BD22+BD24+BD26+BD28+BD30+BD32+BD34+BD36+BD39+BD41+BD43+BD48+BD50+BD52+BD55+BD58+BD61+BD63+BD66+BD72+BD74+BD77+BD79+BD85+BD87+BD89+BD91+BD93+BD95+BD98+BD100+BD103+BD106+BD109+BD112+BD115</f>
        <v>0</v>
      </c>
      <c r="BE118" s="61">
        <f>BE3+BE6+BE8+BE10+BE12+BE14+BE17+BE19+BE22+BE24+BE26+BE28+BE30+BE32+BE34+BE36+BE39+BE41+BE43+BE48+BE50+BE52+BE55+BE58+BE61+BE63+BE66+BE72+BE74+BE77+BE79+BE85+BE87+BE89+BE91+BE93+BE95+BE98+BE100+BE103+BE106+BE109+BE112+BE115</f>
        <v>217.12290399999998</v>
      </c>
      <c r="BF118" s="61"/>
      <c r="BG118" s="61">
        <f>BG3+BG6+BG8+BG10+BG12+BG14+BG17+BG19+BG22+BG24+BG26+BG28+BG30+BG32+BG34+BG36+BG39+BG41+BG43+BG48+BG50+BG52+BG55+BG58+BG61+BG63+BG66+BG72+BG74+BG77+BG79+BG85+BG87+BG89+BG91+BG93+BG95+BG98+BG100+BG103+BG106+BG109+BG112+BG115</f>
        <v>0</v>
      </c>
      <c r="BH118" s="61">
        <f>BH3+BH6+BH8+BH10+BH12+BH14+BH17+BH19+BH22+BH24+BH26+BH28+BH30+BH32+BH34+BH36+BH39+BH41+BH43+BH48+BH50+BH52+BH55+BH58+BH61+BH63+BH66+BH72+BH74+BH77+BH79+BH85+BH87+BH89+BH91+BH93+BH95+BH98+BH100+BH103+BH106+BH109+BH112+BH115</f>
        <v>5871.3700000000008</v>
      </c>
      <c r="BI118" s="61"/>
      <c r="BJ118" s="61">
        <f>BJ3+BJ6+BJ8+BJ10+BJ12+BJ14+BJ17+BJ19+BJ22+BJ24+BJ26+BJ28+BJ30+BJ32+BJ34+BJ36+BJ39+BJ41+BJ43+BJ48+BJ50+BJ52+BJ55+BJ58+BJ61+BJ63+BJ66+BJ72+BJ74+BJ77+BJ79+BJ85+BJ87+BJ89+BJ91+BJ93+BJ95+BJ98+BJ100+BJ103+BJ106+BJ109+BJ112+BJ115</f>
        <v>0</v>
      </c>
      <c r="BK118" s="61">
        <f>BK3+BK6+BK8+BK10+BK12+BK14+BK17+BK19+BK22+BK24+BK26+BK28+BK30+BK32+BK34+BK36+BK39+BK41+BK43+BK48+BK50+BK52+BK55+BK58+BK61+BK63+BK66+BK72+BK74+BK77+BK79+BK85+BK87+BK89+BK91+BK93+BK95+BK98+BK100+BK103+BK106+BK109+BK112+BK115</f>
        <v>0</v>
      </c>
      <c r="BL118" s="61"/>
      <c r="BM118" s="61">
        <f>BM3+BM6+BM8+BM10+BM12+BM14+BM17+BM19+BM22+BM24+BM26+BM28+BM30+BM32+BM34+BM36+BM39+BM41+BM43+BM48+BM50+BM52+BM55+BM58+BM61+BM63+BM66+BM72+BM74+BM77+BM79+BM85+BM87+BM89+BM91+BM93+BM95+BM98+BM100+BM103+BM106+BM109+BM112+BM115</f>
        <v>0</v>
      </c>
      <c r="BN118" s="61">
        <f>BN3+BN6+BN8+BN10+BN12+BN14+BN17+BN19+BN22+BN24+BN26+BN28+BN30+BN32+BN34+BN36+BN39+BN41+BN43+BN48+BN50+BN52+BN55+BN58+BN61+BN63+BN66+BN72+BN74+BN77+BN79+BN85+BN87+BN89+BN91+BN93+BN95+BN98+BN100+BN103+BN106+BN109+BN112+BN115</f>
        <v>211.536</v>
      </c>
      <c r="BO118" s="61"/>
      <c r="BP118" s="61">
        <f>BP3+BP6+BP8+BP10+BP12+BP14+BP17+BP19+BP22+BP24+BP26+BP28+BP30+BP32+BP34+BP36+BP39+BP41+BP43+BP48+BP50+BP52+BP55+BP58+BP61+BP63+BP66+BP72+BP74+BP77+BP79+BP85+BP87+BP89+BP91+BP93+BP95+BP98+BP100+BP103+BP106+BP109+BP112+BP115</f>
        <v>0</v>
      </c>
      <c r="BQ118" s="61">
        <f>BQ3+BQ6+BQ8+BQ10+BQ12+BQ14+BQ17+BQ19+BQ22+BQ24+BQ26+BQ28+BQ30+BQ32+BQ34+BQ36+BQ39+BQ41+BQ43+BQ48+BQ50+BQ52+BQ55+BQ58+BQ61+BQ63+BQ66+BQ72+BQ74+BQ77+BQ79+BQ85+BQ87+BQ89+BQ91+BQ93+BQ95+BQ98+BQ100+BQ103+BQ106+BQ109+BQ112+BQ115</f>
        <v>545.58799999999997</v>
      </c>
      <c r="BR118" s="61"/>
      <c r="BS118" s="61">
        <f>BS3+BS6+BS8+BS10+BS12+BS14+BS17+BS19+BS22+BS24+BS26+BS28+BS30+BS32+BS34+BS36+BS39+BS41+BS43+BS48+BS50+BS52+BS55+BS58+BS61+BS63+BS66+BS72+BS74+BS77+BS79+BS85+BS87+BS89+BS91+BS93+BS95+BS98+BS100+BS103+BS106+BS109+BS112+BS115</f>
        <v>0</v>
      </c>
      <c r="BT118" s="61">
        <f>BT3+BT6+BT8+BT10+BT12+BT14+BT17+BT19+BT22+BT24+BT26+BT28+BT30+BT32+BT34+BT36+BT39+BT41+BT43+BT48+BT50+BT52+BT55+BT58+BT61+BT63+BT66+BT72+BT74+BT77+BT79+BT85+BT87+BT89+BT91+BT93+BT95+BT98+BT100+BT103+BT106+BT109+BT112+BT115</f>
        <v>70.512</v>
      </c>
      <c r="BU118" s="78">
        <f t="shared" si="75"/>
        <v>9226.0079440000027</v>
      </c>
      <c r="BV118" s="62"/>
      <c r="BW118" s="63"/>
      <c r="BX118" s="64">
        <f t="shared" si="74"/>
        <v>0</v>
      </c>
    </row>
  </sheetData>
  <autoFilter ref="A2:BW118"/>
  <mergeCells count="1">
    <mergeCell ref="L44:L45"/>
  </mergeCells>
  <pageMargins left="0" right="0" top="0" bottom="0" header="0" footer="0"/>
  <pageSetup paperSize="9" scale="60" fitToHeight="1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66"/>
  <sheetViews>
    <sheetView tabSelected="1" view="pageBreakPreview" zoomScale="70" zoomScaleNormal="70" zoomScaleSheetLayoutView="70" workbookViewId="0">
      <pane ySplit="2" topLeftCell="A3" activePane="bottomLeft" state="frozen"/>
      <selection pane="bottomLeft" activeCell="D9" sqref="D9"/>
    </sheetView>
  </sheetViews>
  <sheetFormatPr defaultRowHeight="12.75" x14ac:dyDescent="0.2"/>
  <cols>
    <col min="1" max="1" width="12.28515625" style="31" customWidth="1"/>
    <col min="2" max="2" width="9.85546875" style="31" customWidth="1"/>
    <col min="3" max="3" width="13.85546875" style="31" customWidth="1"/>
    <col min="4" max="4" width="14" style="31" customWidth="1"/>
    <col min="5" max="5" width="10.42578125" style="31" customWidth="1"/>
    <col min="6" max="6" width="23.28515625" style="31" customWidth="1"/>
    <col min="7" max="7" width="7.140625" style="31" customWidth="1"/>
    <col min="8" max="8" width="18.42578125" style="31" customWidth="1"/>
    <col min="9" max="9" width="70" style="31" customWidth="1"/>
    <col min="10" max="10" width="61.5703125" style="31" customWidth="1"/>
    <col min="11" max="11" width="21.5703125" style="31" customWidth="1"/>
    <col min="12" max="12" width="17" style="25" customWidth="1"/>
    <col min="13" max="13" width="14.85546875" style="25" customWidth="1"/>
    <col min="14" max="14" width="9.28515625" style="25" customWidth="1"/>
    <col min="15" max="15" width="0.7109375" style="25" customWidth="1"/>
    <col min="16" max="16" width="8.28515625" style="25" customWidth="1"/>
    <col min="17" max="17" width="8.140625" style="25" customWidth="1"/>
    <col min="18" max="18" width="8.42578125" style="25" customWidth="1"/>
    <col min="19" max="19" width="7.5703125" style="25" customWidth="1"/>
    <col min="20" max="20" width="11.140625" style="25" customWidth="1"/>
    <col min="21" max="21" width="12.42578125" style="31" hidden="1" customWidth="1"/>
    <col min="22" max="22" width="0" style="31" hidden="1" customWidth="1"/>
    <col min="23" max="23" width="10.140625" style="31" hidden="1" customWidth="1"/>
    <col min="24" max="26" width="17" style="31" hidden="1" customWidth="1"/>
    <col min="27" max="28" width="0" style="31" hidden="1" customWidth="1"/>
    <col min="29" max="29" width="14.85546875" style="31" customWidth="1"/>
    <col min="30" max="30" width="0" style="31" hidden="1" customWidth="1"/>
    <col min="31" max="31" width="9.140625" style="31"/>
    <col min="32" max="32" width="12.5703125" style="31" hidden="1" customWidth="1"/>
    <col min="33" max="37" width="0" style="31" hidden="1" customWidth="1"/>
    <col min="38" max="38" width="13.42578125" style="31" customWidth="1"/>
    <col min="39" max="39" width="0" style="31" hidden="1" customWidth="1"/>
    <col min="40" max="40" width="9.140625" style="31"/>
    <col min="41" max="42" width="10.7109375" style="31" hidden="1" customWidth="1"/>
    <col min="43" max="43" width="12.7109375" style="31" hidden="1" customWidth="1"/>
    <col min="44" max="44" width="0" style="31" hidden="1" customWidth="1"/>
    <col min="45" max="45" width="9.5703125" style="31" hidden="1" customWidth="1"/>
    <col min="46" max="46" width="0" style="31" hidden="1" customWidth="1"/>
    <col min="47" max="48" width="17.42578125" style="31" customWidth="1"/>
    <col min="49" max="50" width="12.42578125" style="31" customWidth="1"/>
    <col min="51" max="54" width="9.140625" style="31" hidden="1" customWidth="1"/>
    <col min="55" max="55" width="18.7109375" style="31" customWidth="1"/>
    <col min="56" max="56" width="11.42578125" style="31" hidden="1" customWidth="1"/>
    <col min="57" max="57" width="11.42578125" style="31" customWidth="1"/>
    <col min="58" max="58" width="15.7109375" style="31" customWidth="1"/>
    <col min="59" max="59" width="4.7109375" style="31" hidden="1" customWidth="1"/>
    <col min="60" max="60" width="12.85546875" style="31" customWidth="1"/>
    <col min="61" max="61" width="16.42578125" style="31" hidden="1" customWidth="1"/>
    <col min="62" max="63" width="13.42578125" style="31" hidden="1" customWidth="1"/>
    <col min="64" max="64" width="15.42578125" style="31" customWidth="1"/>
    <col min="65" max="65" width="11.28515625" style="31" hidden="1" customWidth="1"/>
    <col min="66" max="66" width="11.28515625" style="31" customWidth="1"/>
    <col min="67" max="67" width="15.28515625" style="31" customWidth="1"/>
    <col min="68" max="68" width="11.42578125" style="31" hidden="1" customWidth="1"/>
    <col min="69" max="69" width="11.42578125" style="31" customWidth="1"/>
    <col min="70" max="70" width="19.7109375" style="31" customWidth="1"/>
    <col min="71" max="71" width="9.140625" style="31" hidden="1" customWidth="1"/>
    <col min="72" max="72" width="9.140625" style="31" customWidth="1"/>
    <col min="73" max="73" width="12.5703125" style="53" customWidth="1"/>
    <col min="74" max="74" width="13.140625" style="32" customWidth="1"/>
    <col min="75" max="75" width="31" style="31" customWidth="1"/>
    <col min="76" max="76" width="17.7109375" style="33" customWidth="1"/>
    <col min="77" max="77" width="37.42578125" style="31" customWidth="1"/>
    <col min="78" max="16384" width="9.140625" style="31"/>
  </cols>
  <sheetData>
    <row r="1" spans="1:77" ht="21" x14ac:dyDescent="0.35">
      <c r="A1" s="66" t="s">
        <v>492</v>
      </c>
      <c r="C1" s="30"/>
    </row>
    <row r="2" spans="1:77" s="37" customFormat="1" ht="63.75" x14ac:dyDescent="0.25">
      <c r="A2" s="29" t="s">
        <v>0</v>
      </c>
      <c r="B2" s="29" t="s">
        <v>25</v>
      </c>
      <c r="C2" s="29" t="s">
        <v>26</v>
      </c>
      <c r="D2" s="29" t="s">
        <v>34</v>
      </c>
      <c r="E2" s="29" t="s">
        <v>28</v>
      </c>
      <c r="F2" s="29" t="s">
        <v>1</v>
      </c>
      <c r="G2" s="29" t="s">
        <v>2</v>
      </c>
      <c r="H2" s="29" t="s">
        <v>20</v>
      </c>
      <c r="I2" s="29" t="s">
        <v>24</v>
      </c>
      <c r="J2" s="29" t="s">
        <v>3</v>
      </c>
      <c r="K2" s="29" t="s">
        <v>29</v>
      </c>
      <c r="L2" s="26" t="s">
        <v>472</v>
      </c>
      <c r="M2" s="26" t="s">
        <v>473</v>
      </c>
      <c r="N2" s="26" t="s">
        <v>474</v>
      </c>
      <c r="O2" s="26"/>
      <c r="P2" s="26" t="s">
        <v>475</v>
      </c>
      <c r="Q2" s="26" t="s">
        <v>476</v>
      </c>
      <c r="R2" s="26" t="s">
        <v>477</v>
      </c>
      <c r="S2" s="26" t="s">
        <v>478</v>
      </c>
      <c r="T2" s="26" t="s">
        <v>479</v>
      </c>
      <c r="U2" s="29" t="s">
        <v>4</v>
      </c>
      <c r="V2" s="29"/>
      <c r="W2" s="29" t="s">
        <v>23</v>
      </c>
      <c r="X2" s="29" t="s">
        <v>30</v>
      </c>
      <c r="Y2" s="29"/>
      <c r="Z2" s="29" t="s">
        <v>5</v>
      </c>
      <c r="AA2" s="29"/>
      <c r="AB2" s="29"/>
      <c r="AC2" s="29" t="s">
        <v>6</v>
      </c>
      <c r="AD2" s="29"/>
      <c r="AE2" s="29"/>
      <c r="AF2" s="29" t="s">
        <v>7</v>
      </c>
      <c r="AG2" s="29"/>
      <c r="AH2" s="29"/>
      <c r="AI2" s="29" t="s">
        <v>8</v>
      </c>
      <c r="AJ2" s="29"/>
      <c r="AK2" s="29"/>
      <c r="AL2" s="29" t="s">
        <v>9</v>
      </c>
      <c r="AM2" s="29"/>
      <c r="AN2" s="29"/>
      <c r="AO2" s="29" t="s">
        <v>10</v>
      </c>
      <c r="AP2" s="29"/>
      <c r="AQ2" s="29" t="s">
        <v>11</v>
      </c>
      <c r="AR2" s="29"/>
      <c r="AS2" s="29" t="s">
        <v>10</v>
      </c>
      <c r="AT2" s="29"/>
      <c r="AU2" s="29" t="s">
        <v>12</v>
      </c>
      <c r="AV2" s="29"/>
      <c r="AW2" s="29" t="s">
        <v>27</v>
      </c>
      <c r="AX2" s="29"/>
      <c r="AY2" s="29" t="s">
        <v>13</v>
      </c>
      <c r="AZ2" s="29"/>
      <c r="BA2" s="29" t="s">
        <v>14</v>
      </c>
      <c r="BB2" s="29"/>
      <c r="BC2" s="29" t="s">
        <v>15</v>
      </c>
      <c r="BD2" s="29"/>
      <c r="BE2" s="29"/>
      <c r="BF2" s="29" t="s">
        <v>16</v>
      </c>
      <c r="BG2" s="29"/>
      <c r="BH2" s="29"/>
      <c r="BI2" s="29" t="s">
        <v>17</v>
      </c>
      <c r="BJ2" s="29"/>
      <c r="BK2" s="29"/>
      <c r="BL2" s="29" t="s">
        <v>18</v>
      </c>
      <c r="BM2" s="29"/>
      <c r="BN2" s="29"/>
      <c r="BO2" s="29" t="s">
        <v>32</v>
      </c>
      <c r="BP2" s="29"/>
      <c r="BQ2" s="29"/>
      <c r="BR2" s="29" t="s">
        <v>31</v>
      </c>
      <c r="BS2" s="29"/>
      <c r="BT2" s="29"/>
      <c r="BU2" s="51" t="s">
        <v>22</v>
      </c>
      <c r="BV2" s="34" t="s">
        <v>21</v>
      </c>
      <c r="BW2" s="35" t="s">
        <v>19</v>
      </c>
      <c r="BX2" s="36"/>
    </row>
    <row r="3" spans="1:77" s="118" customFormat="1" ht="105.75" customHeight="1" x14ac:dyDescent="0.25">
      <c r="A3" s="108" t="s">
        <v>56</v>
      </c>
      <c r="B3" s="109" t="s">
        <v>112</v>
      </c>
      <c r="C3" s="110">
        <v>76503.009999999995</v>
      </c>
      <c r="D3" s="110"/>
      <c r="E3" s="111">
        <v>4.9000000000000004</v>
      </c>
      <c r="F3" s="109" t="s">
        <v>168</v>
      </c>
      <c r="G3" s="109" t="s">
        <v>38</v>
      </c>
      <c r="H3" s="109" t="s">
        <v>226</v>
      </c>
      <c r="I3" s="109" t="s">
        <v>280</v>
      </c>
      <c r="J3" s="109" t="s">
        <v>325</v>
      </c>
      <c r="K3" s="109" t="s">
        <v>384</v>
      </c>
      <c r="L3" s="112" t="s">
        <v>481</v>
      </c>
      <c r="M3" s="113"/>
      <c r="N3" s="114">
        <f>N4+N5</f>
        <v>101.574096</v>
      </c>
      <c r="O3" s="114">
        <f t="shared" ref="O3:T3" si="0">O4+O5</f>
        <v>0</v>
      </c>
      <c r="P3" s="114">
        <f t="shared" si="0"/>
        <v>7.1980000000000004</v>
      </c>
      <c r="Q3" s="114">
        <f t="shared" si="0"/>
        <v>47.846999999999994</v>
      </c>
      <c r="R3" s="114">
        <f t="shared" si="0"/>
        <v>43.864096000000004</v>
      </c>
      <c r="S3" s="114">
        <f t="shared" si="0"/>
        <v>2.665</v>
      </c>
      <c r="T3" s="114">
        <f t="shared" si="0"/>
        <v>101.574096</v>
      </c>
      <c r="U3" s="115"/>
      <c r="V3" s="115"/>
      <c r="W3" s="115"/>
      <c r="X3" s="115"/>
      <c r="Y3" s="115"/>
      <c r="Z3" s="115"/>
      <c r="AA3" s="115"/>
      <c r="AB3" s="115"/>
      <c r="AC3" s="115" t="s">
        <v>418</v>
      </c>
      <c r="AD3" s="115"/>
      <c r="AE3" s="115">
        <f>T4</f>
        <v>41.1</v>
      </c>
      <c r="AF3" s="115"/>
      <c r="AG3" s="115"/>
      <c r="AH3" s="115"/>
      <c r="AI3" s="115"/>
      <c r="AJ3" s="115"/>
      <c r="AK3" s="115"/>
      <c r="AL3" s="115">
        <v>1</v>
      </c>
      <c r="AM3" s="115"/>
      <c r="AN3" s="115">
        <f>T5</f>
        <v>60.474096000000003</v>
      </c>
      <c r="AO3" s="115"/>
      <c r="AP3" s="115"/>
      <c r="AQ3" s="115"/>
      <c r="AR3" s="115"/>
      <c r="AS3" s="115"/>
      <c r="AT3" s="115"/>
      <c r="AU3" s="115"/>
      <c r="AV3" s="115"/>
      <c r="AW3" s="115"/>
      <c r="AX3" s="115"/>
      <c r="AY3" s="115"/>
      <c r="AZ3" s="115"/>
      <c r="BA3" s="115"/>
      <c r="BB3" s="115"/>
      <c r="BC3" s="115"/>
      <c r="BD3" s="115"/>
      <c r="BE3" s="115"/>
      <c r="BF3" s="115"/>
      <c r="BG3" s="115"/>
      <c r="BH3" s="115"/>
      <c r="BI3" s="115"/>
      <c r="BJ3" s="115"/>
      <c r="BK3" s="115"/>
      <c r="BL3" s="115"/>
      <c r="BM3" s="115"/>
      <c r="BN3" s="115"/>
      <c r="BO3" s="115"/>
      <c r="BP3" s="115"/>
      <c r="BQ3" s="115"/>
      <c r="BR3" s="115"/>
      <c r="BS3" s="115"/>
      <c r="BT3" s="115"/>
      <c r="BU3" s="115">
        <f>Y3+AB3+AE3+AH3+AK3+AN3+AV3+AX3+BE3+BH3+BK3+BN3+BQ3+BT3</f>
        <v>101.574096</v>
      </c>
      <c r="BV3" s="116">
        <v>42267</v>
      </c>
      <c r="BW3" s="117"/>
      <c r="BX3" s="54">
        <f>BU3-T3</f>
        <v>0</v>
      </c>
    </row>
    <row r="4" spans="1:77" s="37" customFormat="1" ht="79.5" customHeight="1" x14ac:dyDescent="0.25">
      <c r="A4" s="38"/>
      <c r="B4" s="39"/>
      <c r="C4" s="40"/>
      <c r="D4" s="40"/>
      <c r="E4" s="29"/>
      <c r="F4" s="39"/>
      <c r="G4" s="39"/>
      <c r="H4" s="39"/>
      <c r="I4" s="39"/>
      <c r="J4" s="39"/>
      <c r="K4" s="39"/>
      <c r="L4" s="41" t="s">
        <v>6</v>
      </c>
      <c r="M4" s="42" t="str">
        <f>AC3</f>
        <v>0,025 с установкой дополнительной стойки (укоса) к опоре ВЛ-10 кВ в точке врезки</v>
      </c>
      <c r="N4" s="43">
        <f>0.025*1644</f>
        <v>41.1</v>
      </c>
      <c r="O4" s="43"/>
      <c r="P4" s="43">
        <f>N4*0.08</f>
        <v>3.2880000000000003</v>
      </c>
      <c r="Q4" s="43">
        <f>N4*0.87</f>
        <v>35.756999999999998</v>
      </c>
      <c r="R4" s="43">
        <v>0</v>
      </c>
      <c r="S4" s="43">
        <f>N4*0.05</f>
        <v>2.0550000000000002</v>
      </c>
      <c r="T4" s="44">
        <f>SUM(P4:S4)</f>
        <v>41.1</v>
      </c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52">
        <f t="shared" ref="BU4:BU46" si="1">Y4+AB4+AE4+AH4+AK4+AN4+AV4+AX4+BE4+BH4+BK4+BN4+BQ4+BT4</f>
        <v>0</v>
      </c>
      <c r="BV4" s="34"/>
      <c r="BW4" s="46"/>
      <c r="BX4" s="54">
        <f t="shared" ref="BX4:BX46" si="2">BU4-T4</f>
        <v>-41.1</v>
      </c>
    </row>
    <row r="5" spans="1:77" s="37" customFormat="1" ht="63.75" customHeight="1" x14ac:dyDescent="0.25">
      <c r="A5" s="38"/>
      <c r="B5" s="39"/>
      <c r="C5" s="40"/>
      <c r="D5" s="40"/>
      <c r="E5" s="29"/>
      <c r="F5" s="39"/>
      <c r="G5" s="39"/>
      <c r="H5" s="39"/>
      <c r="I5" s="39"/>
      <c r="J5" s="39"/>
      <c r="K5" s="39"/>
      <c r="L5" s="41" t="s">
        <v>9</v>
      </c>
      <c r="M5" s="42">
        <f>AL3</f>
        <v>1</v>
      </c>
      <c r="N5" s="28">
        <f>T5</f>
        <v>60.474096000000003</v>
      </c>
      <c r="O5" s="28"/>
      <c r="P5" s="28">
        <f>3.91</f>
        <v>3.91</v>
      </c>
      <c r="Q5" s="28">
        <v>12.09</v>
      </c>
      <c r="R5" s="28">
        <f>40.918*1.072</f>
        <v>43.864096000000004</v>
      </c>
      <c r="S5" s="28">
        <v>0.61</v>
      </c>
      <c r="T5" s="27">
        <f>SUM(P5:S5)</f>
        <v>60.474096000000003</v>
      </c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52">
        <f t="shared" si="1"/>
        <v>0</v>
      </c>
      <c r="BV5" s="34"/>
      <c r="BW5" s="46"/>
      <c r="BX5" s="54">
        <f t="shared" si="2"/>
        <v>-60.474096000000003</v>
      </c>
    </row>
    <row r="6" spans="1:77" s="118" customFormat="1" ht="101.25" customHeight="1" x14ac:dyDescent="0.25">
      <c r="A6" s="108" t="s">
        <v>57</v>
      </c>
      <c r="B6" s="109" t="s">
        <v>113</v>
      </c>
      <c r="C6" s="110">
        <v>466.1</v>
      </c>
      <c r="D6" s="110">
        <v>466.1</v>
      </c>
      <c r="E6" s="111">
        <v>15</v>
      </c>
      <c r="F6" s="109" t="s">
        <v>169</v>
      </c>
      <c r="G6" s="109" t="s">
        <v>35</v>
      </c>
      <c r="H6" s="109" t="s">
        <v>227</v>
      </c>
      <c r="I6" s="109" t="s">
        <v>50</v>
      </c>
      <c r="J6" s="109" t="s">
        <v>326</v>
      </c>
      <c r="K6" s="109" t="s">
        <v>375</v>
      </c>
      <c r="L6" s="112" t="s">
        <v>32</v>
      </c>
      <c r="M6" s="113"/>
      <c r="N6" s="114">
        <f>N7</f>
        <v>184.416</v>
      </c>
      <c r="O6" s="114">
        <f t="shared" ref="O6:T6" si="3">O7</f>
        <v>0</v>
      </c>
      <c r="P6" s="114">
        <f t="shared" si="3"/>
        <v>14.75328</v>
      </c>
      <c r="Q6" s="114">
        <f t="shared" si="3"/>
        <v>165.9744</v>
      </c>
      <c r="R6" s="114">
        <f t="shared" si="3"/>
        <v>0</v>
      </c>
      <c r="S6" s="114">
        <f t="shared" si="3"/>
        <v>3.68832</v>
      </c>
      <c r="T6" s="114">
        <f t="shared" si="3"/>
        <v>184.416</v>
      </c>
      <c r="U6" s="115"/>
      <c r="V6" s="115"/>
      <c r="W6" s="115"/>
      <c r="X6" s="115"/>
      <c r="Y6" s="115"/>
      <c r="Z6" s="115"/>
      <c r="AA6" s="115"/>
      <c r="AB6" s="115"/>
      <c r="AC6" s="115"/>
      <c r="AD6" s="115"/>
      <c r="AE6" s="115"/>
      <c r="AF6" s="115"/>
      <c r="AG6" s="115"/>
      <c r="AH6" s="115"/>
      <c r="AI6" s="115"/>
      <c r="AJ6" s="115"/>
      <c r="AK6" s="115"/>
      <c r="AL6" s="115"/>
      <c r="AM6" s="115"/>
      <c r="AN6" s="115"/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  <c r="BG6" s="115"/>
      <c r="BH6" s="115"/>
      <c r="BI6" s="115"/>
      <c r="BJ6" s="115"/>
      <c r="BK6" s="115"/>
      <c r="BL6" s="115"/>
      <c r="BM6" s="115"/>
      <c r="BN6" s="115"/>
      <c r="BO6" s="115">
        <v>0.68</v>
      </c>
      <c r="BP6" s="115"/>
      <c r="BQ6" s="115">
        <f>T7</f>
        <v>184.416</v>
      </c>
      <c r="BR6" s="115"/>
      <c r="BS6" s="115"/>
      <c r="BT6" s="115"/>
      <c r="BU6" s="115">
        <f t="shared" si="1"/>
        <v>184.416</v>
      </c>
      <c r="BV6" s="116">
        <v>42273</v>
      </c>
      <c r="BW6" s="117"/>
      <c r="BX6" s="54">
        <f t="shared" si="2"/>
        <v>0</v>
      </c>
    </row>
    <row r="7" spans="1:77" s="37" customFormat="1" ht="76.5" customHeight="1" x14ac:dyDescent="0.25">
      <c r="A7" s="38"/>
      <c r="B7" s="39"/>
      <c r="C7" s="40"/>
      <c r="D7" s="40"/>
      <c r="E7" s="29"/>
      <c r="F7" s="39"/>
      <c r="G7" s="39"/>
      <c r="H7" s="39"/>
      <c r="I7" s="39"/>
      <c r="J7" s="39"/>
      <c r="K7" s="39"/>
      <c r="L7" s="41" t="s">
        <v>32</v>
      </c>
      <c r="M7" s="42">
        <f>BO6</f>
        <v>0.68</v>
      </c>
      <c r="N7" s="43">
        <f>M7*135.6*2</f>
        <v>184.416</v>
      </c>
      <c r="O7" s="43"/>
      <c r="P7" s="43">
        <f>N7*0.08</f>
        <v>14.75328</v>
      </c>
      <c r="Q7" s="43">
        <f>N7*0.9</f>
        <v>165.9744</v>
      </c>
      <c r="R7" s="43">
        <v>0</v>
      </c>
      <c r="S7" s="43">
        <f>N7*0.02</f>
        <v>3.68832</v>
      </c>
      <c r="T7" s="43">
        <f>SUM(P7:S7)</f>
        <v>184.416</v>
      </c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52">
        <f t="shared" si="1"/>
        <v>0</v>
      </c>
      <c r="BV7" s="34"/>
      <c r="BW7" s="46"/>
      <c r="BX7" s="54">
        <f t="shared" si="2"/>
        <v>-184.416</v>
      </c>
    </row>
    <row r="8" spans="1:77" s="118" customFormat="1" ht="89.25" customHeight="1" x14ac:dyDescent="0.25">
      <c r="A8" s="108" t="s">
        <v>58</v>
      </c>
      <c r="B8" s="109" t="s">
        <v>114</v>
      </c>
      <c r="C8" s="110">
        <v>466.1</v>
      </c>
      <c r="D8" s="110">
        <v>466.1</v>
      </c>
      <c r="E8" s="111">
        <v>15</v>
      </c>
      <c r="F8" s="109" t="s">
        <v>170</v>
      </c>
      <c r="G8" s="109" t="s">
        <v>37</v>
      </c>
      <c r="H8" s="109" t="s">
        <v>228</v>
      </c>
      <c r="I8" s="109" t="s">
        <v>50</v>
      </c>
      <c r="J8" s="109" t="s">
        <v>327</v>
      </c>
      <c r="K8" s="109" t="s">
        <v>376</v>
      </c>
      <c r="L8" s="112" t="s">
        <v>32</v>
      </c>
      <c r="M8" s="113"/>
      <c r="N8" s="114">
        <f>N9</f>
        <v>68.275999999999996</v>
      </c>
      <c r="O8" s="114">
        <f t="shared" ref="O8:T8" si="4">O9</f>
        <v>0</v>
      </c>
      <c r="P8" s="114">
        <f t="shared" si="4"/>
        <v>5.4620799999999994</v>
      </c>
      <c r="Q8" s="114">
        <f t="shared" si="4"/>
        <v>61.448399999999999</v>
      </c>
      <c r="R8" s="114">
        <f t="shared" si="4"/>
        <v>0</v>
      </c>
      <c r="S8" s="114">
        <f t="shared" si="4"/>
        <v>1.3655199999999998</v>
      </c>
      <c r="T8" s="114">
        <f t="shared" si="4"/>
        <v>68.275999999999996</v>
      </c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 t="s">
        <v>377</v>
      </c>
      <c r="BP8" s="115"/>
      <c r="BQ8" s="115">
        <f>T9</f>
        <v>68.275999999999996</v>
      </c>
      <c r="BR8" s="115"/>
      <c r="BS8" s="115"/>
      <c r="BT8" s="115"/>
      <c r="BU8" s="115">
        <f t="shared" si="1"/>
        <v>68.275999999999996</v>
      </c>
      <c r="BV8" s="116">
        <v>42270</v>
      </c>
      <c r="BW8" s="117"/>
      <c r="BX8" s="54">
        <f t="shared" si="2"/>
        <v>0</v>
      </c>
      <c r="BY8" s="118" t="s">
        <v>378</v>
      </c>
    </row>
    <row r="9" spans="1:77" s="37" customFormat="1" ht="66.75" customHeight="1" x14ac:dyDescent="0.25">
      <c r="A9" s="38"/>
      <c r="B9" s="39"/>
      <c r="C9" s="40"/>
      <c r="D9" s="40"/>
      <c r="E9" s="29"/>
      <c r="F9" s="39"/>
      <c r="G9" s="39"/>
      <c r="H9" s="39"/>
      <c r="I9" s="39"/>
      <c r="J9" s="39"/>
      <c r="K9" s="39"/>
      <c r="L9" s="41" t="s">
        <v>32</v>
      </c>
      <c r="M9" s="42" t="str">
        <f>BO8</f>
        <v>0,08 с заменой 1 опоры на анкерную</v>
      </c>
      <c r="N9" s="43">
        <f>(0.08*135.6*2)+(23.29*2)</f>
        <v>68.275999999999996</v>
      </c>
      <c r="O9" s="43"/>
      <c r="P9" s="43">
        <f>N9*0.08</f>
        <v>5.4620799999999994</v>
      </c>
      <c r="Q9" s="43">
        <f>N9*0.9</f>
        <v>61.448399999999999</v>
      </c>
      <c r="R9" s="43">
        <v>0</v>
      </c>
      <c r="S9" s="43">
        <f>N9*0.02</f>
        <v>1.3655199999999998</v>
      </c>
      <c r="T9" s="43">
        <f>SUM(P9:S9)</f>
        <v>68.275999999999996</v>
      </c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52">
        <f t="shared" si="1"/>
        <v>0</v>
      </c>
      <c r="BV9" s="34"/>
      <c r="BW9" s="46"/>
      <c r="BX9" s="54">
        <f t="shared" si="2"/>
        <v>-68.275999999999996</v>
      </c>
    </row>
    <row r="10" spans="1:77" s="118" customFormat="1" ht="108.75" customHeight="1" x14ac:dyDescent="0.25">
      <c r="A10" s="108" t="s">
        <v>59</v>
      </c>
      <c r="B10" s="109" t="s">
        <v>115</v>
      </c>
      <c r="C10" s="110">
        <v>466.1</v>
      </c>
      <c r="D10" s="110">
        <v>466.1</v>
      </c>
      <c r="E10" s="111">
        <v>10</v>
      </c>
      <c r="F10" s="109" t="s">
        <v>171</v>
      </c>
      <c r="G10" s="109" t="s">
        <v>37</v>
      </c>
      <c r="H10" s="109" t="s">
        <v>229</v>
      </c>
      <c r="I10" s="109" t="s">
        <v>379</v>
      </c>
      <c r="J10" s="109" t="s">
        <v>328</v>
      </c>
      <c r="K10" s="109" t="s">
        <v>380</v>
      </c>
      <c r="L10" s="111" t="s">
        <v>16</v>
      </c>
      <c r="M10" s="113"/>
      <c r="N10" s="114">
        <f>N11</f>
        <v>190.95</v>
      </c>
      <c r="O10" s="114">
        <f t="shared" ref="O10:T10" si="5">O11</f>
        <v>0</v>
      </c>
      <c r="P10" s="114">
        <f t="shared" si="5"/>
        <v>15.276</v>
      </c>
      <c r="Q10" s="114">
        <f t="shared" si="5"/>
        <v>164.21699999999998</v>
      </c>
      <c r="R10" s="114">
        <f t="shared" si="5"/>
        <v>0</v>
      </c>
      <c r="S10" s="114">
        <f t="shared" si="5"/>
        <v>11.456999999999999</v>
      </c>
      <c r="T10" s="114">
        <f t="shared" si="5"/>
        <v>190.95</v>
      </c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5"/>
      <c r="AY10" s="115"/>
      <c r="AZ10" s="115"/>
      <c r="BA10" s="115"/>
      <c r="BB10" s="115"/>
      <c r="BC10" s="115"/>
      <c r="BD10" s="115"/>
      <c r="BE10" s="115"/>
      <c r="BF10" s="115" t="s">
        <v>381</v>
      </c>
      <c r="BG10" s="115"/>
      <c r="BH10" s="115">
        <f>T11</f>
        <v>190.95</v>
      </c>
      <c r="BI10" s="115"/>
      <c r="BJ10" s="115"/>
      <c r="BK10" s="115"/>
      <c r="BL10" s="115"/>
      <c r="BM10" s="115"/>
      <c r="BN10" s="115"/>
      <c r="BO10" s="115"/>
      <c r="BP10" s="115"/>
      <c r="BQ10" s="115"/>
      <c r="BR10" s="115"/>
      <c r="BS10" s="115"/>
      <c r="BT10" s="115"/>
      <c r="BU10" s="115">
        <f t="shared" si="1"/>
        <v>190.95</v>
      </c>
      <c r="BV10" s="116">
        <v>42277</v>
      </c>
      <c r="BW10" s="117"/>
      <c r="BX10" s="54">
        <f t="shared" si="2"/>
        <v>0</v>
      </c>
    </row>
    <row r="11" spans="1:77" s="37" customFormat="1" ht="55.5" customHeight="1" x14ac:dyDescent="0.25">
      <c r="A11" s="38"/>
      <c r="B11" s="39"/>
      <c r="C11" s="40"/>
      <c r="D11" s="40"/>
      <c r="E11" s="29"/>
      <c r="F11" s="39"/>
      <c r="G11" s="39"/>
      <c r="H11" s="39"/>
      <c r="I11" s="39"/>
      <c r="J11" s="39"/>
      <c r="K11" s="39"/>
      <c r="L11" s="29" t="s">
        <v>16</v>
      </c>
      <c r="M11" s="42" t="str">
        <f>BF10</f>
        <v>0,15 с монтажом дополнительной стойки (подкоса) к опоре ВЛ-0,4 кВ в точке врезки</v>
      </c>
      <c r="N11" s="43">
        <f>0.15*1273</f>
        <v>190.95</v>
      </c>
      <c r="O11" s="43"/>
      <c r="P11" s="43">
        <f>N11*0.08</f>
        <v>15.276</v>
      </c>
      <c r="Q11" s="43">
        <f>N11*0.86</f>
        <v>164.21699999999998</v>
      </c>
      <c r="R11" s="43">
        <v>0</v>
      </c>
      <c r="S11" s="43">
        <f>N11*0.06</f>
        <v>11.456999999999999</v>
      </c>
      <c r="T11" s="43">
        <f>SUM(P11:S11)</f>
        <v>190.95</v>
      </c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52">
        <f t="shared" si="1"/>
        <v>0</v>
      </c>
      <c r="BV11" s="34"/>
      <c r="BW11" s="46"/>
      <c r="BX11" s="54">
        <f t="shared" si="2"/>
        <v>-190.95</v>
      </c>
    </row>
    <row r="12" spans="1:77" s="118" customFormat="1" ht="93" customHeight="1" x14ac:dyDescent="0.25">
      <c r="A12" s="108" t="s">
        <v>60</v>
      </c>
      <c r="B12" s="109" t="s">
        <v>116</v>
      </c>
      <c r="C12" s="110">
        <v>466.1</v>
      </c>
      <c r="D12" s="110">
        <v>466.1</v>
      </c>
      <c r="E12" s="111">
        <v>15</v>
      </c>
      <c r="F12" s="109" t="s">
        <v>172</v>
      </c>
      <c r="G12" s="109" t="s">
        <v>36</v>
      </c>
      <c r="H12" s="109" t="s">
        <v>230</v>
      </c>
      <c r="I12" s="109" t="s">
        <v>281</v>
      </c>
      <c r="J12" s="109" t="s">
        <v>329</v>
      </c>
      <c r="K12" s="109" t="s">
        <v>382</v>
      </c>
      <c r="L12" s="111" t="s">
        <v>16</v>
      </c>
      <c r="M12" s="113"/>
      <c r="N12" s="114">
        <f>N13</f>
        <v>44.555000000000007</v>
      </c>
      <c r="O12" s="114">
        <f t="shared" ref="O12:T12" si="6">O13</f>
        <v>0</v>
      </c>
      <c r="P12" s="114">
        <f t="shared" si="6"/>
        <v>3.5644000000000005</v>
      </c>
      <c r="Q12" s="114">
        <f t="shared" si="6"/>
        <v>38.317300000000003</v>
      </c>
      <c r="R12" s="114">
        <f t="shared" si="6"/>
        <v>0</v>
      </c>
      <c r="S12" s="114">
        <f t="shared" si="6"/>
        <v>2.6733000000000002</v>
      </c>
      <c r="T12" s="114">
        <f t="shared" si="6"/>
        <v>44.555</v>
      </c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  <c r="AW12" s="115"/>
      <c r="AX12" s="115"/>
      <c r="AY12" s="115"/>
      <c r="AZ12" s="115"/>
      <c r="BA12" s="115"/>
      <c r="BB12" s="115"/>
      <c r="BC12" s="115"/>
      <c r="BD12" s="115"/>
      <c r="BE12" s="115"/>
      <c r="BF12" s="115" t="s">
        <v>383</v>
      </c>
      <c r="BG12" s="115"/>
      <c r="BH12" s="115">
        <f>T13</f>
        <v>44.555</v>
      </c>
      <c r="BI12" s="115"/>
      <c r="BJ12" s="115"/>
      <c r="BK12" s="115"/>
      <c r="BL12" s="115"/>
      <c r="BM12" s="115"/>
      <c r="BN12" s="115"/>
      <c r="BO12" s="115"/>
      <c r="BP12" s="115"/>
      <c r="BQ12" s="115"/>
      <c r="BR12" s="115"/>
      <c r="BS12" s="115"/>
      <c r="BT12" s="115"/>
      <c r="BU12" s="115">
        <f t="shared" si="1"/>
        <v>44.555</v>
      </c>
      <c r="BV12" s="116">
        <v>42277</v>
      </c>
      <c r="BW12" s="117"/>
      <c r="BX12" s="54">
        <f t="shared" si="2"/>
        <v>0</v>
      </c>
    </row>
    <row r="13" spans="1:77" s="37" customFormat="1" ht="54.75" customHeight="1" x14ac:dyDescent="0.25">
      <c r="A13" s="38"/>
      <c r="B13" s="39"/>
      <c r="C13" s="40"/>
      <c r="D13" s="40"/>
      <c r="E13" s="29"/>
      <c r="F13" s="39"/>
      <c r="G13" s="39"/>
      <c r="H13" s="39"/>
      <c r="I13" s="39"/>
      <c r="J13" s="39"/>
      <c r="K13" s="39"/>
      <c r="L13" s="29" t="s">
        <v>16</v>
      </c>
      <c r="M13" s="42" t="str">
        <f>BF12</f>
        <v>0,035 с монтажом дополнительной стойки (подкоса) к опоре ВЛ-0,4 кВ в точке врезки</v>
      </c>
      <c r="N13" s="43">
        <f>0.035*1273</f>
        <v>44.555000000000007</v>
      </c>
      <c r="O13" s="43"/>
      <c r="P13" s="43">
        <f>N13*0.08</f>
        <v>3.5644000000000005</v>
      </c>
      <c r="Q13" s="43">
        <f>N13*0.86</f>
        <v>38.317300000000003</v>
      </c>
      <c r="R13" s="43">
        <v>0</v>
      </c>
      <c r="S13" s="43">
        <f>N13*0.06</f>
        <v>2.6733000000000002</v>
      </c>
      <c r="T13" s="43">
        <f>SUM(P13:S13)</f>
        <v>44.555</v>
      </c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52">
        <f t="shared" si="1"/>
        <v>0</v>
      </c>
      <c r="BV13" s="34"/>
      <c r="BW13" s="46"/>
      <c r="BX13" s="54">
        <f t="shared" si="2"/>
        <v>-44.555</v>
      </c>
    </row>
    <row r="14" spans="1:77" s="118" customFormat="1" ht="107.25" customHeight="1" x14ac:dyDescent="0.25">
      <c r="A14" s="108" t="s">
        <v>64</v>
      </c>
      <c r="B14" s="109" t="s">
        <v>120</v>
      </c>
      <c r="C14" s="110">
        <v>466.1</v>
      </c>
      <c r="D14" s="110">
        <v>466.1</v>
      </c>
      <c r="E14" s="111">
        <v>15</v>
      </c>
      <c r="F14" s="109" t="s">
        <v>176</v>
      </c>
      <c r="G14" s="109" t="s">
        <v>41</v>
      </c>
      <c r="H14" s="109" t="s">
        <v>233</v>
      </c>
      <c r="I14" s="109" t="s">
        <v>285</v>
      </c>
      <c r="J14" s="109" t="s">
        <v>333</v>
      </c>
      <c r="K14" s="109" t="s">
        <v>391</v>
      </c>
      <c r="L14" s="112" t="s">
        <v>483</v>
      </c>
      <c r="M14" s="113"/>
      <c r="N14" s="119">
        <f>N15+N16</f>
        <v>318.8</v>
      </c>
      <c r="O14" s="119">
        <f t="shared" ref="O14:T14" si="7">O15+O16</f>
        <v>0</v>
      </c>
      <c r="P14" s="119">
        <f t="shared" si="7"/>
        <v>25.503999999999998</v>
      </c>
      <c r="Q14" s="119">
        <f t="shared" si="7"/>
        <v>282.84640000000002</v>
      </c>
      <c r="R14" s="119">
        <f t="shared" si="7"/>
        <v>0</v>
      </c>
      <c r="S14" s="119">
        <f t="shared" si="7"/>
        <v>10.4496</v>
      </c>
      <c r="T14" s="119">
        <f t="shared" si="7"/>
        <v>318.8</v>
      </c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5"/>
      <c r="AZ14" s="115"/>
      <c r="BA14" s="115"/>
      <c r="BB14" s="115"/>
      <c r="BC14" s="115"/>
      <c r="BD14" s="115"/>
      <c r="BE14" s="115"/>
      <c r="BF14" s="115">
        <v>0.08</v>
      </c>
      <c r="BG14" s="115"/>
      <c r="BH14" s="115">
        <f>T15</f>
        <v>101.84</v>
      </c>
      <c r="BI14" s="115"/>
      <c r="BJ14" s="115"/>
      <c r="BK14" s="115"/>
      <c r="BL14" s="115"/>
      <c r="BM14" s="115"/>
      <c r="BN14" s="115"/>
      <c r="BO14" s="115">
        <v>0.8</v>
      </c>
      <c r="BP14" s="115"/>
      <c r="BQ14" s="115">
        <f>T16</f>
        <v>216.96</v>
      </c>
      <c r="BR14" s="115"/>
      <c r="BS14" s="115"/>
      <c r="BT14" s="115"/>
      <c r="BU14" s="115">
        <f t="shared" si="1"/>
        <v>318.8</v>
      </c>
      <c r="BV14" s="116">
        <v>42270</v>
      </c>
      <c r="BW14" s="117"/>
      <c r="BX14" s="54">
        <f t="shared" si="2"/>
        <v>0</v>
      </c>
    </row>
    <row r="15" spans="1:77" s="37" customFormat="1" ht="55.5" customHeight="1" x14ac:dyDescent="0.25">
      <c r="A15" s="38"/>
      <c r="B15" s="39"/>
      <c r="C15" s="40"/>
      <c r="D15" s="40"/>
      <c r="E15" s="29"/>
      <c r="F15" s="39"/>
      <c r="G15" s="39"/>
      <c r="H15" s="39"/>
      <c r="I15" s="39"/>
      <c r="J15" s="39"/>
      <c r="K15" s="39"/>
      <c r="L15" s="41" t="s">
        <v>16</v>
      </c>
      <c r="M15" s="42">
        <f>BF14</f>
        <v>0.08</v>
      </c>
      <c r="N15" s="44">
        <f>M15*1273</f>
        <v>101.84</v>
      </c>
      <c r="O15" s="44"/>
      <c r="P15" s="43">
        <f>N15*0.08</f>
        <v>8.1471999999999998</v>
      </c>
      <c r="Q15" s="43">
        <f>N15*0.86</f>
        <v>87.582400000000007</v>
      </c>
      <c r="R15" s="43">
        <v>0</v>
      </c>
      <c r="S15" s="43">
        <f>N15*0.06</f>
        <v>6.1104000000000003</v>
      </c>
      <c r="T15" s="43">
        <f>SUM(P15:S15)</f>
        <v>101.84</v>
      </c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52">
        <f t="shared" si="1"/>
        <v>0</v>
      </c>
      <c r="BV15" s="34"/>
      <c r="BW15" s="46"/>
      <c r="BX15" s="54">
        <f t="shared" si="2"/>
        <v>-101.84</v>
      </c>
    </row>
    <row r="16" spans="1:77" s="37" customFormat="1" ht="55.5" customHeight="1" x14ac:dyDescent="0.25">
      <c r="A16" s="38"/>
      <c r="B16" s="39"/>
      <c r="C16" s="40"/>
      <c r="D16" s="40"/>
      <c r="E16" s="29"/>
      <c r="F16" s="39"/>
      <c r="G16" s="39"/>
      <c r="H16" s="39"/>
      <c r="I16" s="39"/>
      <c r="J16" s="39"/>
      <c r="K16" s="39"/>
      <c r="L16" s="41" t="s">
        <v>32</v>
      </c>
      <c r="M16" s="42">
        <f>BO14</f>
        <v>0.8</v>
      </c>
      <c r="N16" s="44">
        <f>M16*135.6*2</f>
        <v>216.96</v>
      </c>
      <c r="O16" s="44"/>
      <c r="P16" s="44">
        <f>N16*0.08</f>
        <v>17.3568</v>
      </c>
      <c r="Q16" s="44">
        <f>N16*0.9</f>
        <v>195.26400000000001</v>
      </c>
      <c r="R16" s="44">
        <v>0</v>
      </c>
      <c r="S16" s="44">
        <f>N16*0.02</f>
        <v>4.3391999999999999</v>
      </c>
      <c r="T16" s="44">
        <f>SUM(P16:S16)</f>
        <v>216.96</v>
      </c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52">
        <f t="shared" si="1"/>
        <v>0</v>
      </c>
      <c r="BV16" s="34"/>
      <c r="BW16" s="46"/>
      <c r="BX16" s="54">
        <f t="shared" si="2"/>
        <v>-216.96</v>
      </c>
    </row>
    <row r="17" spans="1:76" s="118" customFormat="1" ht="108.75" customHeight="1" x14ac:dyDescent="0.25">
      <c r="A17" s="108" t="s">
        <v>65</v>
      </c>
      <c r="B17" s="109" t="s">
        <v>121</v>
      </c>
      <c r="C17" s="110">
        <v>466.1</v>
      </c>
      <c r="D17" s="110"/>
      <c r="E17" s="111">
        <v>13</v>
      </c>
      <c r="F17" s="109" t="s">
        <v>177</v>
      </c>
      <c r="G17" s="109" t="s">
        <v>40</v>
      </c>
      <c r="H17" s="109" t="s">
        <v>234</v>
      </c>
      <c r="I17" s="109" t="s">
        <v>286</v>
      </c>
      <c r="J17" s="109" t="s">
        <v>334</v>
      </c>
      <c r="K17" s="109" t="s">
        <v>392</v>
      </c>
      <c r="L17" s="112" t="s">
        <v>16</v>
      </c>
      <c r="M17" s="113"/>
      <c r="N17" s="119">
        <f>N18</f>
        <v>25.46</v>
      </c>
      <c r="O17" s="119">
        <f t="shared" ref="O17:T17" si="8">O18</f>
        <v>0</v>
      </c>
      <c r="P17" s="119">
        <f t="shared" si="8"/>
        <v>2.0367999999999999</v>
      </c>
      <c r="Q17" s="119">
        <f t="shared" si="8"/>
        <v>21.895600000000002</v>
      </c>
      <c r="R17" s="119">
        <f t="shared" si="8"/>
        <v>0</v>
      </c>
      <c r="S17" s="119">
        <f t="shared" si="8"/>
        <v>1.5276000000000001</v>
      </c>
      <c r="T17" s="119">
        <f t="shared" si="8"/>
        <v>25.46</v>
      </c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5"/>
      <c r="AY17" s="115"/>
      <c r="AZ17" s="115"/>
      <c r="BA17" s="115"/>
      <c r="BB17" s="115"/>
      <c r="BC17" s="115"/>
      <c r="BD17" s="115"/>
      <c r="BE17" s="115"/>
      <c r="BF17" s="115" t="s">
        <v>393</v>
      </c>
      <c r="BG17" s="115"/>
      <c r="BH17" s="115">
        <f>T18</f>
        <v>25.46</v>
      </c>
      <c r="BI17" s="115"/>
      <c r="BJ17" s="115"/>
      <c r="BK17" s="115"/>
      <c r="BL17" s="115"/>
      <c r="BM17" s="115"/>
      <c r="BN17" s="115"/>
      <c r="BO17" s="115"/>
      <c r="BP17" s="115"/>
      <c r="BQ17" s="115"/>
      <c r="BR17" s="115"/>
      <c r="BS17" s="115"/>
      <c r="BT17" s="115"/>
      <c r="BU17" s="115">
        <f t="shared" si="1"/>
        <v>25.46</v>
      </c>
      <c r="BV17" s="116">
        <v>42267</v>
      </c>
      <c r="BW17" s="117"/>
      <c r="BX17" s="54">
        <f t="shared" si="2"/>
        <v>0</v>
      </c>
    </row>
    <row r="18" spans="1:76" s="37" customFormat="1" ht="63.75" customHeight="1" x14ac:dyDescent="0.25">
      <c r="A18" s="38"/>
      <c r="B18" s="39"/>
      <c r="C18" s="40"/>
      <c r="D18" s="40"/>
      <c r="E18" s="29"/>
      <c r="F18" s="39"/>
      <c r="G18" s="39"/>
      <c r="H18" s="39"/>
      <c r="I18" s="39"/>
      <c r="J18" s="39"/>
      <c r="K18" s="39"/>
      <c r="L18" s="41" t="s">
        <v>16</v>
      </c>
      <c r="M18" s="42" t="str">
        <f>BF17</f>
        <v>0,02 с монтажом дополнительной стойки (подкоса) к опоре ВЛ-0,4 кВ в точке врезки</v>
      </c>
      <c r="N18" s="44">
        <f>0.02*1273</f>
        <v>25.46</v>
      </c>
      <c r="O18" s="44"/>
      <c r="P18" s="43">
        <f>N18*0.08</f>
        <v>2.0367999999999999</v>
      </c>
      <c r="Q18" s="43">
        <f>N18*0.86</f>
        <v>21.895600000000002</v>
      </c>
      <c r="R18" s="43">
        <v>0</v>
      </c>
      <c r="S18" s="43">
        <f>N18*0.06</f>
        <v>1.5276000000000001</v>
      </c>
      <c r="T18" s="43">
        <f>SUM(P18:S18)</f>
        <v>25.46</v>
      </c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52">
        <f t="shared" si="1"/>
        <v>0</v>
      </c>
      <c r="BV18" s="34"/>
      <c r="BW18" s="46"/>
      <c r="BX18" s="54">
        <f t="shared" si="2"/>
        <v>-25.46</v>
      </c>
    </row>
    <row r="19" spans="1:76" s="118" customFormat="1" ht="90" customHeight="1" x14ac:dyDescent="0.25">
      <c r="A19" s="108" t="s">
        <v>66</v>
      </c>
      <c r="B19" s="109" t="s">
        <v>122</v>
      </c>
      <c r="C19" s="110">
        <v>466.1</v>
      </c>
      <c r="D19" s="110">
        <v>466.1</v>
      </c>
      <c r="E19" s="111">
        <v>9</v>
      </c>
      <c r="F19" s="109" t="s">
        <v>178</v>
      </c>
      <c r="G19" s="109" t="s">
        <v>40</v>
      </c>
      <c r="H19" s="109" t="s">
        <v>235</v>
      </c>
      <c r="I19" s="109" t="s">
        <v>287</v>
      </c>
      <c r="J19" s="109" t="s">
        <v>335</v>
      </c>
      <c r="K19" s="109" t="s">
        <v>394</v>
      </c>
      <c r="L19" s="112" t="s">
        <v>16</v>
      </c>
      <c r="M19" s="113"/>
      <c r="N19" s="119">
        <f>N20</f>
        <v>229.14</v>
      </c>
      <c r="O19" s="119">
        <f t="shared" ref="O19:T19" si="9">O20</f>
        <v>0</v>
      </c>
      <c r="P19" s="119">
        <f t="shared" si="9"/>
        <v>18.331199999999999</v>
      </c>
      <c r="Q19" s="119">
        <f t="shared" si="9"/>
        <v>197.06039999999999</v>
      </c>
      <c r="R19" s="119">
        <f t="shared" si="9"/>
        <v>0</v>
      </c>
      <c r="S19" s="119">
        <f t="shared" si="9"/>
        <v>13.748399999999998</v>
      </c>
      <c r="T19" s="119">
        <f t="shared" si="9"/>
        <v>229.14</v>
      </c>
      <c r="U19" s="115"/>
      <c r="V19" s="115"/>
      <c r="W19" s="115"/>
      <c r="X19" s="115"/>
      <c r="Y19" s="115"/>
      <c r="Z19" s="115"/>
      <c r="AA19" s="115"/>
      <c r="AB19" s="115"/>
      <c r="AC19" s="115"/>
      <c r="AD19" s="115"/>
      <c r="AE19" s="115"/>
      <c r="AF19" s="115"/>
      <c r="AG19" s="115"/>
      <c r="AH19" s="115"/>
      <c r="AI19" s="115"/>
      <c r="AJ19" s="115"/>
      <c r="AK19" s="115"/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  <c r="AX19" s="115"/>
      <c r="AY19" s="115"/>
      <c r="AZ19" s="115"/>
      <c r="BA19" s="115"/>
      <c r="BB19" s="115"/>
      <c r="BC19" s="115"/>
      <c r="BD19" s="115"/>
      <c r="BE19" s="115"/>
      <c r="BF19" s="115" t="s">
        <v>395</v>
      </c>
      <c r="BG19" s="115"/>
      <c r="BH19" s="115">
        <f>T20</f>
        <v>229.14</v>
      </c>
      <c r="BI19" s="115"/>
      <c r="BJ19" s="115"/>
      <c r="BK19" s="115"/>
      <c r="BL19" s="115"/>
      <c r="BM19" s="115"/>
      <c r="BN19" s="115"/>
      <c r="BO19" s="115"/>
      <c r="BP19" s="115"/>
      <c r="BQ19" s="115"/>
      <c r="BR19" s="115"/>
      <c r="BS19" s="115"/>
      <c r="BT19" s="115"/>
      <c r="BU19" s="115">
        <f t="shared" si="1"/>
        <v>229.14</v>
      </c>
      <c r="BV19" s="116">
        <v>42266</v>
      </c>
      <c r="BW19" s="117"/>
      <c r="BX19" s="54">
        <f t="shared" si="2"/>
        <v>0</v>
      </c>
    </row>
    <row r="20" spans="1:76" s="37" customFormat="1" ht="63" customHeight="1" x14ac:dyDescent="0.25">
      <c r="A20" s="38"/>
      <c r="B20" s="39"/>
      <c r="C20" s="40"/>
      <c r="D20" s="40"/>
      <c r="E20" s="29"/>
      <c r="F20" s="39"/>
      <c r="G20" s="39"/>
      <c r="H20" s="39"/>
      <c r="I20" s="39"/>
      <c r="J20" s="39"/>
      <c r="K20" s="39"/>
      <c r="L20" s="41" t="s">
        <v>16</v>
      </c>
      <c r="M20" s="42" t="str">
        <f>BF19</f>
        <v>0,18 с монтажом дополнительной стойки (подкоса) к опоре ВЛ-0,4 кВ в точке врезки</v>
      </c>
      <c r="N20" s="44">
        <f>0.18*1273</f>
        <v>229.14</v>
      </c>
      <c r="O20" s="44"/>
      <c r="P20" s="43">
        <f>N20*0.08</f>
        <v>18.331199999999999</v>
      </c>
      <c r="Q20" s="43">
        <f>N20*0.86</f>
        <v>197.06039999999999</v>
      </c>
      <c r="R20" s="43">
        <v>0</v>
      </c>
      <c r="S20" s="43">
        <f>N20*0.06</f>
        <v>13.748399999999998</v>
      </c>
      <c r="T20" s="43">
        <f>SUM(P20:S20)</f>
        <v>229.14</v>
      </c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52">
        <f t="shared" si="1"/>
        <v>0</v>
      </c>
      <c r="BV20" s="34"/>
      <c r="BW20" s="46"/>
      <c r="BX20" s="54">
        <f t="shared" si="2"/>
        <v>-229.14</v>
      </c>
    </row>
    <row r="21" spans="1:76" s="118" customFormat="1" ht="99" customHeight="1" x14ac:dyDescent="0.25">
      <c r="A21" s="108" t="s">
        <v>67</v>
      </c>
      <c r="B21" s="109" t="s">
        <v>123</v>
      </c>
      <c r="C21" s="110">
        <v>466.1</v>
      </c>
      <c r="D21" s="110">
        <v>466.1</v>
      </c>
      <c r="E21" s="111">
        <v>10</v>
      </c>
      <c r="F21" s="109" t="s">
        <v>179</v>
      </c>
      <c r="G21" s="109" t="s">
        <v>40</v>
      </c>
      <c r="H21" s="109" t="s">
        <v>236</v>
      </c>
      <c r="I21" s="109" t="s">
        <v>288</v>
      </c>
      <c r="J21" s="109" t="s">
        <v>336</v>
      </c>
      <c r="K21" s="109" t="s">
        <v>396</v>
      </c>
      <c r="L21" s="112" t="s">
        <v>16</v>
      </c>
      <c r="M21" s="113"/>
      <c r="N21" s="119">
        <f>N22</f>
        <v>14.15</v>
      </c>
      <c r="O21" s="119">
        <f t="shared" ref="O21:T21" si="10">O22</f>
        <v>0</v>
      </c>
      <c r="P21" s="119">
        <f t="shared" si="10"/>
        <v>1.1320000000000001</v>
      </c>
      <c r="Q21" s="119">
        <f t="shared" si="10"/>
        <v>12.169</v>
      </c>
      <c r="R21" s="119">
        <f t="shared" si="10"/>
        <v>0</v>
      </c>
      <c r="S21" s="119">
        <f t="shared" si="10"/>
        <v>0.84899999999999998</v>
      </c>
      <c r="T21" s="119">
        <f t="shared" si="10"/>
        <v>14.15</v>
      </c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115"/>
      <c r="AG21" s="115"/>
      <c r="AH21" s="115"/>
      <c r="AI21" s="115"/>
      <c r="AJ21" s="115"/>
      <c r="AK21" s="115"/>
      <c r="AL21" s="115"/>
      <c r="AM21" s="115"/>
      <c r="AN21" s="115"/>
      <c r="AO21" s="115"/>
      <c r="AP21" s="115"/>
      <c r="AQ21" s="115"/>
      <c r="AR21" s="115"/>
      <c r="AS21" s="115"/>
      <c r="AT21" s="115"/>
      <c r="AU21" s="115"/>
      <c r="AV21" s="115"/>
      <c r="AW21" s="115"/>
      <c r="AX21" s="115"/>
      <c r="AY21" s="115"/>
      <c r="AZ21" s="115"/>
      <c r="BA21" s="115"/>
      <c r="BB21" s="115"/>
      <c r="BC21" s="115"/>
      <c r="BD21" s="115"/>
      <c r="BE21" s="115"/>
      <c r="BF21" s="115" t="s">
        <v>388</v>
      </c>
      <c r="BG21" s="115"/>
      <c r="BH21" s="115">
        <f>T22</f>
        <v>14.15</v>
      </c>
      <c r="BI21" s="115"/>
      <c r="BJ21" s="115"/>
      <c r="BK21" s="115"/>
      <c r="BL21" s="115"/>
      <c r="BM21" s="115"/>
      <c r="BN21" s="115"/>
      <c r="BO21" s="115"/>
      <c r="BP21" s="115"/>
      <c r="BQ21" s="115"/>
      <c r="BR21" s="115"/>
      <c r="BS21" s="115"/>
      <c r="BT21" s="115"/>
      <c r="BU21" s="115">
        <f t="shared" si="1"/>
        <v>14.15</v>
      </c>
      <c r="BV21" s="116">
        <v>42271</v>
      </c>
      <c r="BW21" s="117" t="s">
        <v>397</v>
      </c>
      <c r="BX21" s="54">
        <f t="shared" si="2"/>
        <v>0</v>
      </c>
    </row>
    <row r="22" spans="1:76" s="37" customFormat="1" ht="69" customHeight="1" x14ac:dyDescent="0.25">
      <c r="A22" s="38"/>
      <c r="B22" s="39"/>
      <c r="C22" s="40"/>
      <c r="D22" s="40"/>
      <c r="E22" s="29"/>
      <c r="F22" s="39"/>
      <c r="G22" s="39"/>
      <c r="H22" s="39"/>
      <c r="I22" s="39"/>
      <c r="J22" s="39"/>
      <c r="K22" s="39"/>
      <c r="L22" s="41" t="s">
        <v>16</v>
      </c>
      <c r="M22" s="42" t="str">
        <f>BF21</f>
        <v>Монтаж дополнительной стойки (подкоса) к опоре ВЛ-0,4 кВ в точке врезки</v>
      </c>
      <c r="N22" s="44">
        <v>14.15</v>
      </c>
      <c r="O22" s="44"/>
      <c r="P22" s="43">
        <f>N22*0.08</f>
        <v>1.1320000000000001</v>
      </c>
      <c r="Q22" s="43">
        <f>N22*0.86</f>
        <v>12.169</v>
      </c>
      <c r="R22" s="43">
        <v>0</v>
      </c>
      <c r="S22" s="43">
        <f>N22*0.06</f>
        <v>0.84899999999999998</v>
      </c>
      <c r="T22" s="43">
        <f>SUM(P22:S22)</f>
        <v>14.15</v>
      </c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52">
        <f t="shared" si="1"/>
        <v>0</v>
      </c>
      <c r="BV22" s="34"/>
      <c r="BW22" s="46"/>
      <c r="BX22" s="54">
        <f t="shared" si="2"/>
        <v>-14.15</v>
      </c>
    </row>
    <row r="23" spans="1:76" s="118" customFormat="1" ht="107.25" customHeight="1" x14ac:dyDescent="0.25">
      <c r="A23" s="108" t="s">
        <v>68</v>
      </c>
      <c r="B23" s="109" t="s">
        <v>124</v>
      </c>
      <c r="C23" s="110">
        <v>466.1</v>
      </c>
      <c r="D23" s="110">
        <v>466.1</v>
      </c>
      <c r="E23" s="111">
        <v>3</v>
      </c>
      <c r="F23" s="109" t="s">
        <v>180</v>
      </c>
      <c r="G23" s="109" t="s">
        <v>40</v>
      </c>
      <c r="H23" s="109" t="s">
        <v>237</v>
      </c>
      <c r="I23" s="109" t="s">
        <v>289</v>
      </c>
      <c r="J23" s="109" t="s">
        <v>336</v>
      </c>
      <c r="K23" s="109" t="s">
        <v>398</v>
      </c>
      <c r="L23" s="112" t="s">
        <v>16</v>
      </c>
      <c r="M23" s="113"/>
      <c r="N23" s="119">
        <f>N24</f>
        <v>152.76</v>
      </c>
      <c r="O23" s="119">
        <f t="shared" ref="O23:T23" si="11">O24</f>
        <v>0</v>
      </c>
      <c r="P23" s="119">
        <f t="shared" si="11"/>
        <v>12.220799999999999</v>
      </c>
      <c r="Q23" s="119">
        <f t="shared" si="11"/>
        <v>131.37359999999998</v>
      </c>
      <c r="R23" s="119">
        <f t="shared" si="11"/>
        <v>0</v>
      </c>
      <c r="S23" s="119">
        <f t="shared" si="11"/>
        <v>9.1655999999999995</v>
      </c>
      <c r="T23" s="119">
        <f t="shared" si="11"/>
        <v>152.76</v>
      </c>
      <c r="U23" s="115"/>
      <c r="V23" s="115"/>
      <c r="W23" s="115"/>
      <c r="X23" s="115"/>
      <c r="Y23" s="115"/>
      <c r="Z23" s="115"/>
      <c r="AA23" s="115"/>
      <c r="AB23" s="115"/>
      <c r="AC23" s="115"/>
      <c r="AD23" s="115"/>
      <c r="AE23" s="115"/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15"/>
      <c r="AQ23" s="115"/>
      <c r="AR23" s="115"/>
      <c r="AS23" s="115"/>
      <c r="AT23" s="115"/>
      <c r="AU23" s="115"/>
      <c r="AV23" s="115"/>
      <c r="AW23" s="115"/>
      <c r="AX23" s="115"/>
      <c r="AY23" s="115"/>
      <c r="AZ23" s="115"/>
      <c r="BA23" s="115"/>
      <c r="BB23" s="115"/>
      <c r="BC23" s="115"/>
      <c r="BD23" s="115"/>
      <c r="BE23" s="115"/>
      <c r="BF23" s="115">
        <v>0.12</v>
      </c>
      <c r="BG23" s="115"/>
      <c r="BH23" s="115">
        <f>T24</f>
        <v>152.76</v>
      </c>
      <c r="BI23" s="115"/>
      <c r="BJ23" s="115"/>
      <c r="BK23" s="115"/>
      <c r="BL23" s="115"/>
      <c r="BM23" s="115"/>
      <c r="BN23" s="115"/>
      <c r="BO23" s="115"/>
      <c r="BP23" s="115"/>
      <c r="BQ23" s="115"/>
      <c r="BR23" s="115"/>
      <c r="BS23" s="115"/>
      <c r="BT23" s="115"/>
      <c r="BU23" s="115">
        <f t="shared" si="1"/>
        <v>152.76</v>
      </c>
      <c r="BV23" s="116">
        <v>42270</v>
      </c>
      <c r="BW23" s="117" t="s">
        <v>399</v>
      </c>
      <c r="BX23" s="54">
        <f t="shared" si="2"/>
        <v>0</v>
      </c>
    </row>
    <row r="24" spans="1:76" s="37" customFormat="1" ht="61.5" customHeight="1" x14ac:dyDescent="0.25">
      <c r="A24" s="38"/>
      <c r="B24" s="39"/>
      <c r="C24" s="40"/>
      <c r="D24" s="40"/>
      <c r="E24" s="29"/>
      <c r="F24" s="39"/>
      <c r="G24" s="39"/>
      <c r="H24" s="39"/>
      <c r="I24" s="39"/>
      <c r="J24" s="39"/>
      <c r="K24" s="39"/>
      <c r="L24" s="41" t="s">
        <v>16</v>
      </c>
      <c r="M24" s="42">
        <f>BF23</f>
        <v>0.12</v>
      </c>
      <c r="N24" s="44">
        <f>M24*1273</f>
        <v>152.76</v>
      </c>
      <c r="O24" s="44"/>
      <c r="P24" s="43">
        <f>N24*0.08</f>
        <v>12.220799999999999</v>
      </c>
      <c r="Q24" s="43">
        <f>N24*0.86</f>
        <v>131.37359999999998</v>
      </c>
      <c r="R24" s="43">
        <v>0</v>
      </c>
      <c r="S24" s="43">
        <f>N24*0.06</f>
        <v>9.1655999999999995</v>
      </c>
      <c r="T24" s="43">
        <f>SUM(P24:S24)</f>
        <v>152.76</v>
      </c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52">
        <f t="shared" si="1"/>
        <v>0</v>
      </c>
      <c r="BV24" s="34"/>
      <c r="BW24" s="46"/>
      <c r="BX24" s="54">
        <f t="shared" si="2"/>
        <v>-152.76</v>
      </c>
    </row>
    <row r="25" spans="1:76" s="118" customFormat="1" ht="108.75" customHeight="1" x14ac:dyDescent="0.25">
      <c r="A25" s="108" t="s">
        <v>69</v>
      </c>
      <c r="B25" s="109" t="s">
        <v>125</v>
      </c>
      <c r="C25" s="110">
        <v>466.1</v>
      </c>
      <c r="D25" s="110">
        <v>466.1</v>
      </c>
      <c r="E25" s="111">
        <v>7</v>
      </c>
      <c r="F25" s="109" t="s">
        <v>181</v>
      </c>
      <c r="G25" s="109" t="s">
        <v>40</v>
      </c>
      <c r="H25" s="109" t="s">
        <v>238</v>
      </c>
      <c r="I25" s="109" t="s">
        <v>290</v>
      </c>
      <c r="J25" s="109" t="s">
        <v>337</v>
      </c>
      <c r="K25" s="109" t="s">
        <v>400</v>
      </c>
      <c r="L25" s="112" t="s">
        <v>16</v>
      </c>
      <c r="M25" s="113"/>
      <c r="N25" s="119">
        <f>N26</f>
        <v>190.95</v>
      </c>
      <c r="O25" s="119">
        <f t="shared" ref="O25:T25" si="12">O26</f>
        <v>0</v>
      </c>
      <c r="P25" s="119">
        <f t="shared" si="12"/>
        <v>15.276</v>
      </c>
      <c r="Q25" s="119">
        <f t="shared" si="12"/>
        <v>164.21699999999998</v>
      </c>
      <c r="R25" s="119">
        <f t="shared" si="12"/>
        <v>0</v>
      </c>
      <c r="S25" s="119">
        <f t="shared" si="12"/>
        <v>11.456999999999999</v>
      </c>
      <c r="T25" s="119">
        <f t="shared" si="12"/>
        <v>190.95</v>
      </c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  <c r="AW25" s="115"/>
      <c r="AX25" s="115"/>
      <c r="AY25" s="115"/>
      <c r="AZ25" s="115"/>
      <c r="BA25" s="115"/>
      <c r="BB25" s="115"/>
      <c r="BC25" s="115"/>
      <c r="BD25" s="115"/>
      <c r="BE25" s="115"/>
      <c r="BF25" s="115" t="s">
        <v>381</v>
      </c>
      <c r="BG25" s="115"/>
      <c r="BH25" s="115">
        <f>T26</f>
        <v>190.95</v>
      </c>
      <c r="BI25" s="115"/>
      <c r="BJ25" s="115"/>
      <c r="BK25" s="115"/>
      <c r="BL25" s="115"/>
      <c r="BM25" s="115"/>
      <c r="BN25" s="115"/>
      <c r="BO25" s="115"/>
      <c r="BP25" s="115"/>
      <c r="BQ25" s="115"/>
      <c r="BR25" s="115"/>
      <c r="BS25" s="115"/>
      <c r="BT25" s="115"/>
      <c r="BU25" s="115">
        <f t="shared" si="1"/>
        <v>190.95</v>
      </c>
      <c r="BV25" s="116">
        <v>42270</v>
      </c>
      <c r="BW25" s="117"/>
      <c r="BX25" s="54">
        <f t="shared" si="2"/>
        <v>0</v>
      </c>
    </row>
    <row r="26" spans="1:76" s="37" customFormat="1" ht="72" customHeight="1" x14ac:dyDescent="0.25">
      <c r="A26" s="38"/>
      <c r="B26" s="39"/>
      <c r="C26" s="40"/>
      <c r="D26" s="40"/>
      <c r="E26" s="29"/>
      <c r="F26" s="39"/>
      <c r="G26" s="39"/>
      <c r="H26" s="39"/>
      <c r="I26" s="39"/>
      <c r="J26" s="39"/>
      <c r="K26" s="39"/>
      <c r="L26" s="41" t="s">
        <v>16</v>
      </c>
      <c r="M26" s="42" t="str">
        <f>BF25</f>
        <v>0,15 с монтажом дополнительной стойки (подкоса) к опоре ВЛ-0,4 кВ в точке врезки</v>
      </c>
      <c r="N26" s="44">
        <f>0.15*1273</f>
        <v>190.95</v>
      </c>
      <c r="O26" s="44"/>
      <c r="P26" s="43">
        <f>N26*0.08</f>
        <v>15.276</v>
      </c>
      <c r="Q26" s="43">
        <f>N26*0.86</f>
        <v>164.21699999999998</v>
      </c>
      <c r="R26" s="43">
        <v>0</v>
      </c>
      <c r="S26" s="43">
        <f>N26*0.06</f>
        <v>11.456999999999999</v>
      </c>
      <c r="T26" s="43">
        <f>SUM(P26:S26)</f>
        <v>190.95</v>
      </c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52">
        <f t="shared" si="1"/>
        <v>0</v>
      </c>
      <c r="BV26" s="34"/>
      <c r="BW26" s="46"/>
      <c r="BX26" s="54">
        <f t="shared" si="2"/>
        <v>-190.95</v>
      </c>
    </row>
    <row r="27" spans="1:76" s="118" customFormat="1" ht="98.25" customHeight="1" x14ac:dyDescent="0.25">
      <c r="A27" s="108" t="s">
        <v>70</v>
      </c>
      <c r="B27" s="109" t="s">
        <v>126</v>
      </c>
      <c r="C27" s="110">
        <v>466.1</v>
      </c>
      <c r="D27" s="110"/>
      <c r="E27" s="111">
        <v>10</v>
      </c>
      <c r="F27" s="109" t="s">
        <v>182</v>
      </c>
      <c r="G27" s="109" t="s">
        <v>40</v>
      </c>
      <c r="H27" s="109" t="s">
        <v>239</v>
      </c>
      <c r="I27" s="109" t="s">
        <v>291</v>
      </c>
      <c r="J27" s="109" t="s">
        <v>338</v>
      </c>
      <c r="K27" s="109" t="s">
        <v>401</v>
      </c>
      <c r="L27" s="112" t="s">
        <v>16</v>
      </c>
      <c r="M27" s="113"/>
      <c r="N27" s="119">
        <f>N28</f>
        <v>25.46</v>
      </c>
      <c r="O27" s="119">
        <f t="shared" ref="O27:T27" si="13">O28</f>
        <v>0</v>
      </c>
      <c r="P27" s="119">
        <f t="shared" si="13"/>
        <v>2.0367999999999999</v>
      </c>
      <c r="Q27" s="119">
        <f t="shared" si="13"/>
        <v>21.895600000000002</v>
      </c>
      <c r="R27" s="119">
        <f t="shared" si="13"/>
        <v>0</v>
      </c>
      <c r="S27" s="119">
        <f t="shared" si="13"/>
        <v>1.5276000000000001</v>
      </c>
      <c r="T27" s="119">
        <f t="shared" si="13"/>
        <v>25.46</v>
      </c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115"/>
      <c r="AG27" s="115"/>
      <c r="AH27" s="115"/>
      <c r="AI27" s="115"/>
      <c r="AJ27" s="115"/>
      <c r="AK27" s="115"/>
      <c r="AL27" s="115"/>
      <c r="AM27" s="115"/>
      <c r="AN27" s="115"/>
      <c r="AO27" s="115"/>
      <c r="AP27" s="115"/>
      <c r="AQ27" s="115"/>
      <c r="AR27" s="115"/>
      <c r="AS27" s="115"/>
      <c r="AT27" s="115"/>
      <c r="AU27" s="115"/>
      <c r="AV27" s="115"/>
      <c r="AW27" s="115"/>
      <c r="AX27" s="115"/>
      <c r="AY27" s="115"/>
      <c r="AZ27" s="115"/>
      <c r="BA27" s="115"/>
      <c r="BB27" s="115"/>
      <c r="BC27" s="115"/>
      <c r="BD27" s="115"/>
      <c r="BE27" s="115"/>
      <c r="BF27" s="115" t="s">
        <v>393</v>
      </c>
      <c r="BG27" s="115"/>
      <c r="BH27" s="115">
        <f>T28</f>
        <v>25.46</v>
      </c>
      <c r="BI27" s="115"/>
      <c r="BJ27" s="115"/>
      <c r="BK27" s="115"/>
      <c r="BL27" s="115"/>
      <c r="BM27" s="115"/>
      <c r="BN27" s="115"/>
      <c r="BO27" s="115"/>
      <c r="BP27" s="115"/>
      <c r="BQ27" s="115"/>
      <c r="BR27" s="115"/>
      <c r="BS27" s="115"/>
      <c r="BT27" s="115"/>
      <c r="BU27" s="115">
        <f t="shared" si="1"/>
        <v>25.46</v>
      </c>
      <c r="BV27" s="116">
        <v>42283</v>
      </c>
      <c r="BW27" s="117"/>
      <c r="BX27" s="54">
        <f t="shared" si="2"/>
        <v>0</v>
      </c>
    </row>
    <row r="28" spans="1:76" s="37" customFormat="1" ht="56.25" customHeight="1" x14ac:dyDescent="0.25">
      <c r="A28" s="38"/>
      <c r="B28" s="39"/>
      <c r="C28" s="40"/>
      <c r="D28" s="40"/>
      <c r="E28" s="29"/>
      <c r="F28" s="39"/>
      <c r="G28" s="39"/>
      <c r="H28" s="39"/>
      <c r="I28" s="39"/>
      <c r="J28" s="39"/>
      <c r="K28" s="39"/>
      <c r="L28" s="41" t="s">
        <v>16</v>
      </c>
      <c r="M28" s="42" t="str">
        <f>BF27</f>
        <v>0,02 с монтажом дополнительной стойки (подкоса) к опоре ВЛ-0,4 кВ в точке врезки</v>
      </c>
      <c r="N28" s="44">
        <f>0.02*1273</f>
        <v>25.46</v>
      </c>
      <c r="O28" s="44"/>
      <c r="P28" s="43">
        <f>N28*0.08</f>
        <v>2.0367999999999999</v>
      </c>
      <c r="Q28" s="43">
        <f>N28*0.86</f>
        <v>21.895600000000002</v>
      </c>
      <c r="R28" s="43">
        <v>0</v>
      </c>
      <c r="S28" s="43">
        <f>N28*0.06</f>
        <v>1.5276000000000001</v>
      </c>
      <c r="T28" s="43">
        <f>SUM(P28:S28)</f>
        <v>25.46</v>
      </c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52">
        <f t="shared" si="1"/>
        <v>0</v>
      </c>
      <c r="BV28" s="34"/>
      <c r="BW28" s="46"/>
      <c r="BX28" s="54">
        <f t="shared" si="2"/>
        <v>-25.46</v>
      </c>
    </row>
    <row r="29" spans="1:76" s="123" customFormat="1" ht="131.25" customHeight="1" x14ac:dyDescent="0.25">
      <c r="A29" s="108" t="s">
        <v>71</v>
      </c>
      <c r="B29" s="109" t="s">
        <v>127</v>
      </c>
      <c r="C29" s="110">
        <v>466.1</v>
      </c>
      <c r="D29" s="110"/>
      <c r="E29" s="120">
        <v>13</v>
      </c>
      <c r="F29" s="109" t="s">
        <v>183</v>
      </c>
      <c r="G29" s="109" t="s">
        <v>40</v>
      </c>
      <c r="H29" s="109" t="s">
        <v>240</v>
      </c>
      <c r="I29" s="109" t="s">
        <v>292</v>
      </c>
      <c r="J29" s="109" t="s">
        <v>339</v>
      </c>
      <c r="K29" s="109" t="s">
        <v>402</v>
      </c>
      <c r="L29" s="112" t="s">
        <v>16</v>
      </c>
      <c r="M29" s="113"/>
      <c r="N29" s="119">
        <f>N30</f>
        <v>25.46</v>
      </c>
      <c r="O29" s="119">
        <f t="shared" ref="O29:T29" si="14">O30</f>
        <v>0</v>
      </c>
      <c r="P29" s="119">
        <f t="shared" si="14"/>
        <v>2.0367999999999999</v>
      </c>
      <c r="Q29" s="119">
        <f t="shared" si="14"/>
        <v>21.895600000000002</v>
      </c>
      <c r="R29" s="119">
        <f t="shared" si="14"/>
        <v>0</v>
      </c>
      <c r="S29" s="119">
        <f t="shared" si="14"/>
        <v>1.5276000000000001</v>
      </c>
      <c r="T29" s="119">
        <f t="shared" si="14"/>
        <v>25.46</v>
      </c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  <c r="AU29" s="113"/>
      <c r="AV29" s="113"/>
      <c r="AW29" s="113"/>
      <c r="AX29" s="113"/>
      <c r="AY29" s="113"/>
      <c r="AZ29" s="113"/>
      <c r="BA29" s="113"/>
      <c r="BB29" s="113"/>
      <c r="BC29" s="113"/>
      <c r="BD29" s="113"/>
      <c r="BE29" s="113"/>
      <c r="BF29" s="115" t="s">
        <v>393</v>
      </c>
      <c r="BG29" s="113"/>
      <c r="BH29" s="113">
        <f>T30</f>
        <v>25.46</v>
      </c>
      <c r="BI29" s="113"/>
      <c r="BJ29" s="113"/>
      <c r="BK29" s="113"/>
      <c r="BL29" s="113"/>
      <c r="BM29" s="113"/>
      <c r="BN29" s="113"/>
      <c r="BO29" s="113"/>
      <c r="BP29" s="113"/>
      <c r="BQ29" s="113"/>
      <c r="BR29" s="113"/>
      <c r="BS29" s="113"/>
      <c r="BT29" s="113"/>
      <c r="BU29" s="115">
        <f t="shared" si="1"/>
        <v>25.46</v>
      </c>
      <c r="BV29" s="121">
        <v>42277</v>
      </c>
      <c r="BW29" s="122"/>
      <c r="BX29" s="54">
        <f t="shared" si="2"/>
        <v>0</v>
      </c>
    </row>
    <row r="30" spans="1:76" s="50" customFormat="1" ht="70.5" customHeight="1" x14ac:dyDescent="0.25">
      <c r="A30" s="38"/>
      <c r="B30" s="39"/>
      <c r="C30" s="40"/>
      <c r="D30" s="40"/>
      <c r="E30" s="47"/>
      <c r="F30" s="39"/>
      <c r="G30" s="39"/>
      <c r="H30" s="39"/>
      <c r="I30" s="39"/>
      <c r="J30" s="39"/>
      <c r="K30" s="39"/>
      <c r="L30" s="41" t="s">
        <v>16</v>
      </c>
      <c r="M30" s="42" t="str">
        <f>BF29</f>
        <v>0,02 с монтажом дополнительной стойки (подкоса) к опоре ВЛ-0,4 кВ в точке врезки</v>
      </c>
      <c r="N30" s="44">
        <f>0.02*1273</f>
        <v>25.46</v>
      </c>
      <c r="O30" s="44"/>
      <c r="P30" s="43">
        <f>N30*0.08</f>
        <v>2.0367999999999999</v>
      </c>
      <c r="Q30" s="43">
        <f>N30*0.86</f>
        <v>21.895600000000002</v>
      </c>
      <c r="R30" s="43">
        <v>0</v>
      </c>
      <c r="S30" s="43">
        <f>N30*0.06</f>
        <v>1.5276000000000001</v>
      </c>
      <c r="T30" s="43">
        <f>SUM(P30:S30)</f>
        <v>25.46</v>
      </c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5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52">
        <f t="shared" si="1"/>
        <v>0</v>
      </c>
      <c r="BV30" s="48"/>
      <c r="BW30" s="49"/>
      <c r="BX30" s="54">
        <f t="shared" si="2"/>
        <v>-25.46</v>
      </c>
    </row>
    <row r="31" spans="1:76" s="118" customFormat="1" ht="84.75" customHeight="1" x14ac:dyDescent="0.25">
      <c r="A31" s="108" t="s">
        <v>72</v>
      </c>
      <c r="B31" s="109" t="s">
        <v>128</v>
      </c>
      <c r="C31" s="110">
        <v>466.1</v>
      </c>
      <c r="D31" s="110"/>
      <c r="E31" s="111">
        <v>13</v>
      </c>
      <c r="F31" s="109" t="s">
        <v>184</v>
      </c>
      <c r="G31" s="109" t="s">
        <v>40</v>
      </c>
      <c r="H31" s="109" t="s">
        <v>241</v>
      </c>
      <c r="I31" s="109" t="s">
        <v>50</v>
      </c>
      <c r="J31" s="109" t="s">
        <v>340</v>
      </c>
      <c r="K31" s="109" t="s">
        <v>403</v>
      </c>
      <c r="L31" s="112" t="s">
        <v>482</v>
      </c>
      <c r="M31" s="113">
        <f>M32+M33</f>
        <v>1.2</v>
      </c>
      <c r="N31" s="113">
        <f t="shared" ref="N31:T31" si="15">N32+N33</f>
        <v>195.26399999999998</v>
      </c>
      <c r="O31" s="113">
        <f t="shared" si="15"/>
        <v>0</v>
      </c>
      <c r="P31" s="113">
        <f t="shared" si="15"/>
        <v>15.621119999999998</v>
      </c>
      <c r="Q31" s="113">
        <f t="shared" si="15"/>
        <v>175.73759999999999</v>
      </c>
      <c r="R31" s="113">
        <f t="shared" si="15"/>
        <v>0</v>
      </c>
      <c r="S31" s="113">
        <f t="shared" si="15"/>
        <v>3.9052799999999994</v>
      </c>
      <c r="T31" s="113">
        <f t="shared" si="15"/>
        <v>195.26399999999998</v>
      </c>
      <c r="U31" s="115"/>
      <c r="V31" s="115"/>
      <c r="W31" s="115"/>
      <c r="X31" s="115"/>
      <c r="Y31" s="115"/>
      <c r="Z31" s="115"/>
      <c r="AA31" s="115"/>
      <c r="AB31" s="115"/>
      <c r="AC31" s="115"/>
      <c r="AD31" s="115"/>
      <c r="AE31" s="115"/>
      <c r="AF31" s="115"/>
      <c r="AG31" s="115"/>
      <c r="AH31" s="115"/>
      <c r="AI31" s="115"/>
      <c r="AJ31" s="115"/>
      <c r="AK31" s="115"/>
      <c r="AL31" s="115"/>
      <c r="AM31" s="115"/>
      <c r="AN31" s="115"/>
      <c r="AO31" s="115"/>
      <c r="AP31" s="115"/>
      <c r="AQ31" s="115"/>
      <c r="AR31" s="115"/>
      <c r="AS31" s="115"/>
      <c r="AT31" s="115"/>
      <c r="AU31" s="115"/>
      <c r="AV31" s="115"/>
      <c r="AW31" s="115"/>
      <c r="AX31" s="115"/>
      <c r="AY31" s="115"/>
      <c r="AZ31" s="115"/>
      <c r="BA31" s="115"/>
      <c r="BB31" s="115"/>
      <c r="BC31" s="115"/>
      <c r="BD31" s="115"/>
      <c r="BE31" s="115"/>
      <c r="BF31" s="115"/>
      <c r="BG31" s="115"/>
      <c r="BH31" s="115"/>
      <c r="BI31" s="115"/>
      <c r="BJ31" s="115"/>
      <c r="BK31" s="115"/>
      <c r="BL31" s="115">
        <v>0.96</v>
      </c>
      <c r="BM31" s="115"/>
      <c r="BN31" s="115">
        <f>T32</f>
        <v>130.17599999999999</v>
      </c>
      <c r="BO31" s="115">
        <v>0.24</v>
      </c>
      <c r="BP31" s="115"/>
      <c r="BQ31" s="115">
        <f>T33</f>
        <v>65.087999999999994</v>
      </c>
      <c r="BR31" s="115"/>
      <c r="BS31" s="115"/>
      <c r="BT31" s="115"/>
      <c r="BU31" s="115">
        <f t="shared" si="1"/>
        <v>195.26399999999998</v>
      </c>
      <c r="BV31" s="116">
        <v>42280</v>
      </c>
      <c r="BW31" s="117"/>
      <c r="BX31" s="54">
        <f t="shared" si="2"/>
        <v>0</v>
      </c>
    </row>
    <row r="32" spans="1:76" s="37" customFormat="1" ht="74.25" customHeight="1" x14ac:dyDescent="0.25">
      <c r="A32" s="38"/>
      <c r="B32" s="39"/>
      <c r="C32" s="40"/>
      <c r="D32" s="40"/>
      <c r="E32" s="29"/>
      <c r="F32" s="39"/>
      <c r="G32" s="39"/>
      <c r="H32" s="39"/>
      <c r="I32" s="39"/>
      <c r="J32" s="39"/>
      <c r="K32" s="39"/>
      <c r="L32" s="41" t="s">
        <v>18</v>
      </c>
      <c r="M32" s="42">
        <f>BL31</f>
        <v>0.96</v>
      </c>
      <c r="N32" s="43">
        <f>M32*135.6</f>
        <v>130.17599999999999</v>
      </c>
      <c r="O32" s="43"/>
      <c r="P32" s="43">
        <f>N32*0.08</f>
        <v>10.414079999999998</v>
      </c>
      <c r="Q32" s="43">
        <f>N32*0.9</f>
        <v>117.15839999999999</v>
      </c>
      <c r="R32" s="43">
        <v>0</v>
      </c>
      <c r="S32" s="43">
        <f>N32*0.02</f>
        <v>2.6035199999999996</v>
      </c>
      <c r="T32" s="43">
        <f>SUM(P32:S32)</f>
        <v>130.17599999999999</v>
      </c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52">
        <f t="shared" si="1"/>
        <v>0</v>
      </c>
      <c r="BV32" s="34"/>
      <c r="BW32" s="46"/>
      <c r="BX32" s="54">
        <f t="shared" si="2"/>
        <v>-130.17599999999999</v>
      </c>
    </row>
    <row r="33" spans="1:76" s="37" customFormat="1" ht="74.25" customHeight="1" x14ac:dyDescent="0.25">
      <c r="A33" s="38"/>
      <c r="B33" s="39"/>
      <c r="C33" s="40"/>
      <c r="D33" s="40"/>
      <c r="E33" s="29"/>
      <c r="F33" s="39"/>
      <c r="G33" s="39"/>
      <c r="H33" s="39"/>
      <c r="I33" s="39"/>
      <c r="J33" s="39"/>
      <c r="K33" s="39"/>
      <c r="L33" s="41" t="s">
        <v>32</v>
      </c>
      <c r="M33" s="42">
        <f>BO31</f>
        <v>0.24</v>
      </c>
      <c r="N33" s="43">
        <f>M33*135.6*2</f>
        <v>65.087999999999994</v>
      </c>
      <c r="O33" s="43"/>
      <c r="P33" s="43">
        <f>N33*0.08</f>
        <v>5.2070399999999992</v>
      </c>
      <c r="Q33" s="43">
        <f>N33*0.9</f>
        <v>58.579199999999993</v>
      </c>
      <c r="R33" s="43">
        <v>0</v>
      </c>
      <c r="S33" s="43">
        <f>N33*0.02</f>
        <v>1.3017599999999998</v>
      </c>
      <c r="T33" s="43">
        <f>SUM(P33:S33)</f>
        <v>65.087999999999994</v>
      </c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52">
        <f t="shared" si="1"/>
        <v>0</v>
      </c>
      <c r="BV33" s="34"/>
      <c r="BW33" s="46"/>
      <c r="BX33" s="54">
        <f t="shared" si="2"/>
        <v>-65.087999999999994</v>
      </c>
    </row>
    <row r="34" spans="1:76" s="118" customFormat="1" ht="108" customHeight="1" x14ac:dyDescent="0.25">
      <c r="A34" s="108" t="s">
        <v>79</v>
      </c>
      <c r="B34" s="109" t="s">
        <v>135</v>
      </c>
      <c r="C34" s="110">
        <v>466.1</v>
      </c>
      <c r="D34" s="110">
        <v>466.1</v>
      </c>
      <c r="E34" s="111">
        <v>7</v>
      </c>
      <c r="F34" s="109" t="s">
        <v>191</v>
      </c>
      <c r="G34" s="109" t="s">
        <v>45</v>
      </c>
      <c r="H34" s="109" t="s">
        <v>247</v>
      </c>
      <c r="I34" s="109" t="s">
        <v>296</v>
      </c>
      <c r="J34" s="109" t="s">
        <v>346</v>
      </c>
      <c r="K34" s="109" t="s">
        <v>419</v>
      </c>
      <c r="L34" s="112" t="s">
        <v>6</v>
      </c>
      <c r="M34" s="113"/>
      <c r="N34" s="119">
        <f>N35</f>
        <v>21.28</v>
      </c>
      <c r="O34" s="119">
        <f t="shared" ref="O34:T34" si="16">O35</f>
        <v>0</v>
      </c>
      <c r="P34" s="119">
        <f t="shared" si="16"/>
        <v>1.7024000000000001</v>
      </c>
      <c r="Q34" s="119">
        <f t="shared" si="16"/>
        <v>18.5136</v>
      </c>
      <c r="R34" s="119">
        <f t="shared" si="16"/>
        <v>0</v>
      </c>
      <c r="S34" s="119">
        <f t="shared" si="16"/>
        <v>1.0640000000000001</v>
      </c>
      <c r="T34" s="119">
        <f t="shared" si="16"/>
        <v>21.28</v>
      </c>
      <c r="U34" s="115"/>
      <c r="V34" s="115"/>
      <c r="W34" s="115"/>
      <c r="X34" s="115"/>
      <c r="Y34" s="115"/>
      <c r="Z34" s="115"/>
      <c r="AA34" s="115"/>
      <c r="AB34" s="115"/>
      <c r="AC34" s="115" t="s">
        <v>417</v>
      </c>
      <c r="AD34" s="115"/>
      <c r="AE34" s="115">
        <f>T35</f>
        <v>21.28</v>
      </c>
      <c r="AF34" s="115"/>
      <c r="AG34" s="115"/>
      <c r="AH34" s="115"/>
      <c r="AI34" s="115"/>
      <c r="AJ34" s="115"/>
      <c r="AK34" s="115"/>
      <c r="AL34" s="115"/>
      <c r="AM34" s="115"/>
      <c r="AN34" s="115"/>
      <c r="AO34" s="115"/>
      <c r="AP34" s="115"/>
      <c r="AQ34" s="115"/>
      <c r="AR34" s="115"/>
      <c r="AS34" s="115"/>
      <c r="AT34" s="115"/>
      <c r="AU34" s="115"/>
      <c r="AV34" s="115"/>
      <c r="AW34" s="115"/>
      <c r="AX34" s="115"/>
      <c r="AY34" s="115"/>
      <c r="AZ34" s="115"/>
      <c r="BA34" s="115"/>
      <c r="BB34" s="115"/>
      <c r="BC34" s="115"/>
      <c r="BD34" s="115"/>
      <c r="BE34" s="115"/>
      <c r="BF34" s="115"/>
      <c r="BG34" s="115"/>
      <c r="BH34" s="115"/>
      <c r="BI34" s="115"/>
      <c r="BJ34" s="115"/>
      <c r="BK34" s="115"/>
      <c r="BL34" s="115"/>
      <c r="BM34" s="115"/>
      <c r="BN34" s="115"/>
      <c r="BO34" s="115"/>
      <c r="BP34" s="115"/>
      <c r="BQ34" s="115"/>
      <c r="BR34" s="115"/>
      <c r="BS34" s="115"/>
      <c r="BT34" s="115"/>
      <c r="BU34" s="115">
        <f t="shared" si="1"/>
        <v>21.28</v>
      </c>
      <c r="BV34" s="116">
        <v>42271</v>
      </c>
      <c r="BW34" s="117" t="s">
        <v>420</v>
      </c>
      <c r="BX34" s="54">
        <f t="shared" si="2"/>
        <v>0</v>
      </c>
    </row>
    <row r="35" spans="1:76" s="37" customFormat="1" ht="58.5" customHeight="1" x14ac:dyDescent="0.25">
      <c r="A35" s="38"/>
      <c r="B35" s="39"/>
      <c r="C35" s="40"/>
      <c r="D35" s="40"/>
      <c r="E35" s="29"/>
      <c r="F35" s="39"/>
      <c r="G35" s="39"/>
      <c r="H35" s="39"/>
      <c r="I35" s="39"/>
      <c r="J35" s="39"/>
      <c r="K35" s="39"/>
      <c r="L35" s="41" t="s">
        <v>6</v>
      </c>
      <c r="M35" s="42" t="str">
        <f>AC34</f>
        <v>Монтаж дополнительной стойки (подкоса) к опоре ВЛ-10 кВ в точке врезки</v>
      </c>
      <c r="N35" s="44">
        <v>21.28</v>
      </c>
      <c r="O35" s="44"/>
      <c r="P35" s="44">
        <f>N35*0.08</f>
        <v>1.7024000000000001</v>
      </c>
      <c r="Q35" s="44">
        <f>N35*0.87</f>
        <v>18.5136</v>
      </c>
      <c r="R35" s="44">
        <v>0</v>
      </c>
      <c r="S35" s="44">
        <f>N35*0.05</f>
        <v>1.0640000000000001</v>
      </c>
      <c r="T35" s="43">
        <f>SUM(P35:S35)</f>
        <v>21.28</v>
      </c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52">
        <f t="shared" si="1"/>
        <v>0</v>
      </c>
      <c r="BV35" s="34"/>
      <c r="BW35" s="46"/>
      <c r="BX35" s="54">
        <f t="shared" si="2"/>
        <v>-21.28</v>
      </c>
    </row>
    <row r="36" spans="1:76" s="118" customFormat="1" ht="107.25" customHeight="1" x14ac:dyDescent="0.25">
      <c r="A36" s="108" t="s">
        <v>80</v>
      </c>
      <c r="B36" s="109" t="s">
        <v>136</v>
      </c>
      <c r="C36" s="110">
        <v>87917.46</v>
      </c>
      <c r="D36" s="110"/>
      <c r="E36" s="111">
        <v>50</v>
      </c>
      <c r="F36" s="109" t="s">
        <v>192</v>
      </c>
      <c r="G36" s="109" t="s">
        <v>46</v>
      </c>
      <c r="H36" s="109" t="s">
        <v>248</v>
      </c>
      <c r="I36" s="109" t="s">
        <v>297</v>
      </c>
      <c r="J36" s="109" t="s">
        <v>347</v>
      </c>
      <c r="K36" s="109" t="s">
        <v>421</v>
      </c>
      <c r="L36" s="112" t="s">
        <v>481</v>
      </c>
      <c r="M36" s="113"/>
      <c r="N36" s="119">
        <f>N37+N38</f>
        <v>142.67409600000002</v>
      </c>
      <c r="O36" s="119">
        <f t="shared" ref="O36:T36" si="17">O37+O38</f>
        <v>0</v>
      </c>
      <c r="P36" s="119">
        <f t="shared" si="17"/>
        <v>10.486000000000001</v>
      </c>
      <c r="Q36" s="119">
        <f t="shared" si="17"/>
        <v>83.603999999999999</v>
      </c>
      <c r="R36" s="119">
        <f t="shared" si="17"/>
        <v>43.864096000000004</v>
      </c>
      <c r="S36" s="119">
        <f t="shared" si="17"/>
        <v>4.7200000000000006</v>
      </c>
      <c r="T36" s="119">
        <f t="shared" si="17"/>
        <v>142.67409600000002</v>
      </c>
      <c r="U36" s="115"/>
      <c r="V36" s="115"/>
      <c r="W36" s="115"/>
      <c r="X36" s="115"/>
      <c r="Y36" s="115"/>
      <c r="Z36" s="115"/>
      <c r="AA36" s="115"/>
      <c r="AB36" s="115"/>
      <c r="AC36" s="115" t="s">
        <v>422</v>
      </c>
      <c r="AD36" s="115"/>
      <c r="AE36" s="115">
        <f>T37</f>
        <v>82.2</v>
      </c>
      <c r="AF36" s="115"/>
      <c r="AG36" s="115"/>
      <c r="AH36" s="115"/>
      <c r="AI36" s="115"/>
      <c r="AJ36" s="115"/>
      <c r="AK36" s="115"/>
      <c r="AL36" s="115">
        <v>1</v>
      </c>
      <c r="AM36" s="115"/>
      <c r="AN36" s="115">
        <f>T38</f>
        <v>60.474096000000003</v>
      </c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>
        <f t="shared" si="1"/>
        <v>142.67409600000002</v>
      </c>
      <c r="BV36" s="116">
        <v>42277</v>
      </c>
      <c r="BW36" s="117"/>
      <c r="BX36" s="54">
        <f t="shared" si="2"/>
        <v>0</v>
      </c>
    </row>
    <row r="37" spans="1:76" s="37" customFormat="1" ht="69" customHeight="1" x14ac:dyDescent="0.25">
      <c r="A37" s="38"/>
      <c r="B37" s="39"/>
      <c r="C37" s="40"/>
      <c r="D37" s="40"/>
      <c r="E37" s="29"/>
      <c r="F37" s="39"/>
      <c r="G37" s="39"/>
      <c r="H37" s="39"/>
      <c r="I37" s="39"/>
      <c r="J37" s="39"/>
      <c r="K37" s="39"/>
      <c r="L37" s="41" t="s">
        <v>6</v>
      </c>
      <c r="M37" s="42" t="str">
        <f>AC36</f>
        <v>0,05 с установкой дополнительной стойки (укоса) к опоре ВЛ-10 кВ в точке врезки</v>
      </c>
      <c r="N37" s="44">
        <f>0.05*1644</f>
        <v>82.2</v>
      </c>
      <c r="O37" s="44"/>
      <c r="P37" s="44">
        <f>N37*0.08</f>
        <v>6.5760000000000005</v>
      </c>
      <c r="Q37" s="44">
        <f>N37*0.87</f>
        <v>71.513999999999996</v>
      </c>
      <c r="R37" s="44">
        <v>0</v>
      </c>
      <c r="S37" s="44">
        <f>N37*0.05</f>
        <v>4.1100000000000003</v>
      </c>
      <c r="T37" s="43">
        <f>SUM(P37:S37)</f>
        <v>82.2</v>
      </c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52">
        <f t="shared" si="1"/>
        <v>0</v>
      </c>
      <c r="BV37" s="34"/>
      <c r="BW37" s="46"/>
      <c r="BX37" s="54">
        <f t="shared" si="2"/>
        <v>-82.2</v>
      </c>
    </row>
    <row r="38" spans="1:76" s="37" customFormat="1" ht="69" customHeight="1" x14ac:dyDescent="0.25">
      <c r="A38" s="38"/>
      <c r="B38" s="39"/>
      <c r="C38" s="40"/>
      <c r="D38" s="40"/>
      <c r="E38" s="29"/>
      <c r="F38" s="39"/>
      <c r="G38" s="39"/>
      <c r="H38" s="39"/>
      <c r="I38" s="39"/>
      <c r="J38" s="39"/>
      <c r="K38" s="39"/>
      <c r="L38" s="41" t="s">
        <v>9</v>
      </c>
      <c r="M38" s="42">
        <f>AL36</f>
        <v>1</v>
      </c>
      <c r="N38" s="28">
        <f>T38</f>
        <v>60.474096000000003</v>
      </c>
      <c r="O38" s="28"/>
      <c r="P38" s="28">
        <f>3.91</f>
        <v>3.91</v>
      </c>
      <c r="Q38" s="28">
        <v>12.09</v>
      </c>
      <c r="R38" s="28">
        <f>40.918*1.072</f>
        <v>43.864096000000004</v>
      </c>
      <c r="S38" s="28">
        <v>0.61</v>
      </c>
      <c r="T38" s="27">
        <f>SUM(P38:S38)</f>
        <v>60.474096000000003</v>
      </c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52"/>
      <c r="BV38" s="34"/>
      <c r="BW38" s="46"/>
      <c r="BX38" s="54">
        <f t="shared" si="2"/>
        <v>-60.474096000000003</v>
      </c>
    </row>
    <row r="39" spans="1:76" s="118" customFormat="1" ht="132.75" customHeight="1" x14ac:dyDescent="0.25">
      <c r="A39" s="108" t="s">
        <v>81</v>
      </c>
      <c r="B39" s="109" t="s">
        <v>137</v>
      </c>
      <c r="C39" s="110">
        <v>466.1</v>
      </c>
      <c r="D39" s="110">
        <v>466.1</v>
      </c>
      <c r="E39" s="111">
        <v>12</v>
      </c>
      <c r="F39" s="109" t="s">
        <v>193</v>
      </c>
      <c r="G39" s="109" t="s">
        <v>44</v>
      </c>
      <c r="H39" s="109" t="s">
        <v>249</v>
      </c>
      <c r="I39" s="109" t="s">
        <v>298</v>
      </c>
      <c r="J39" s="109" t="s">
        <v>348</v>
      </c>
      <c r="K39" s="109" t="s">
        <v>423</v>
      </c>
      <c r="L39" s="112" t="s">
        <v>484</v>
      </c>
      <c r="M39" s="113"/>
      <c r="N39" s="114">
        <f>N40+N41</f>
        <v>124.75200000000001</v>
      </c>
      <c r="O39" s="114">
        <f t="shared" ref="O39:T39" si="18">O40+O41</f>
        <v>0</v>
      </c>
      <c r="P39" s="114">
        <f t="shared" si="18"/>
        <v>9.9801599999999997</v>
      </c>
      <c r="Q39" s="114">
        <f t="shared" si="18"/>
        <v>112.27680000000001</v>
      </c>
      <c r="R39" s="114">
        <f t="shared" si="18"/>
        <v>0</v>
      </c>
      <c r="S39" s="114">
        <f t="shared" si="18"/>
        <v>2.4950399999999999</v>
      </c>
      <c r="T39" s="114">
        <f t="shared" si="18"/>
        <v>124.75200000000001</v>
      </c>
      <c r="U39" s="115"/>
      <c r="V39" s="115"/>
      <c r="W39" s="115"/>
      <c r="X39" s="115"/>
      <c r="Y39" s="115"/>
      <c r="Z39" s="115"/>
      <c r="AA39" s="115"/>
      <c r="AB39" s="115"/>
      <c r="AC39" s="115"/>
      <c r="AD39" s="115"/>
      <c r="AE39" s="115"/>
      <c r="AF39" s="115"/>
      <c r="AG39" s="115"/>
      <c r="AH39" s="115"/>
      <c r="AI39" s="115"/>
      <c r="AJ39" s="115"/>
      <c r="AK39" s="115"/>
      <c r="AL39" s="115"/>
      <c r="AM39" s="115"/>
      <c r="AN39" s="115"/>
      <c r="AO39" s="115"/>
      <c r="AP39" s="115"/>
      <c r="AQ39" s="115"/>
      <c r="AR39" s="115"/>
      <c r="AS39" s="115"/>
      <c r="AT39" s="115"/>
      <c r="AU39" s="115"/>
      <c r="AV39" s="115"/>
      <c r="AW39" s="115"/>
      <c r="AX39" s="115"/>
      <c r="AY39" s="115"/>
      <c r="AZ39" s="115"/>
      <c r="BA39" s="115"/>
      <c r="BB39" s="115"/>
      <c r="BC39" s="115"/>
      <c r="BD39" s="115"/>
      <c r="BE39" s="115"/>
      <c r="BF39" s="115"/>
      <c r="BG39" s="115"/>
      <c r="BH39" s="115"/>
      <c r="BI39" s="115"/>
      <c r="BJ39" s="115"/>
      <c r="BK39" s="115"/>
      <c r="BL39" s="115">
        <v>0.4</v>
      </c>
      <c r="BM39" s="115"/>
      <c r="BN39" s="115">
        <f>T40</f>
        <v>54.24</v>
      </c>
      <c r="BO39" s="115"/>
      <c r="BP39" s="115"/>
      <c r="BQ39" s="115"/>
      <c r="BR39" s="115">
        <v>0.4</v>
      </c>
      <c r="BS39" s="115"/>
      <c r="BT39" s="115">
        <f>T41</f>
        <v>70.512</v>
      </c>
      <c r="BU39" s="115">
        <f t="shared" si="1"/>
        <v>124.75200000000001</v>
      </c>
      <c r="BV39" s="116">
        <v>42270</v>
      </c>
      <c r="BW39" s="117" t="s">
        <v>424</v>
      </c>
      <c r="BX39" s="54">
        <f t="shared" si="2"/>
        <v>0</v>
      </c>
    </row>
    <row r="40" spans="1:76" s="37" customFormat="1" ht="48.75" customHeight="1" x14ac:dyDescent="0.25">
      <c r="A40" s="38"/>
      <c r="B40" s="39"/>
      <c r="C40" s="40"/>
      <c r="D40" s="40"/>
      <c r="E40" s="29"/>
      <c r="F40" s="39"/>
      <c r="G40" s="39"/>
      <c r="H40" s="39"/>
      <c r="I40" s="39"/>
      <c r="J40" s="39"/>
      <c r="K40" s="39"/>
      <c r="L40" s="41" t="s">
        <v>18</v>
      </c>
      <c r="M40" s="42">
        <f>BL39</f>
        <v>0.4</v>
      </c>
      <c r="N40" s="43">
        <f>M40*135.6</f>
        <v>54.24</v>
      </c>
      <c r="O40" s="43"/>
      <c r="P40" s="43">
        <f>N40*0.08</f>
        <v>4.3391999999999999</v>
      </c>
      <c r="Q40" s="43">
        <f>N40*0.9</f>
        <v>48.816000000000003</v>
      </c>
      <c r="R40" s="43">
        <v>0</v>
      </c>
      <c r="S40" s="43">
        <f>N40*0.02</f>
        <v>1.0848</v>
      </c>
      <c r="T40" s="43">
        <f>SUM(P40:S40)</f>
        <v>54.24</v>
      </c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52">
        <f t="shared" si="1"/>
        <v>0</v>
      </c>
      <c r="BV40" s="34"/>
      <c r="BW40" s="46"/>
      <c r="BX40" s="54">
        <f t="shared" si="2"/>
        <v>-54.24</v>
      </c>
    </row>
    <row r="41" spans="1:76" s="37" customFormat="1" ht="51" customHeight="1" x14ac:dyDescent="0.25">
      <c r="A41" s="38"/>
      <c r="B41" s="39"/>
      <c r="C41" s="40"/>
      <c r="D41" s="40"/>
      <c r="E41" s="29"/>
      <c r="F41" s="39"/>
      <c r="G41" s="39"/>
      <c r="H41" s="39"/>
      <c r="I41" s="39"/>
      <c r="J41" s="39"/>
      <c r="K41" s="39"/>
      <c r="L41" s="41" t="s">
        <v>31</v>
      </c>
      <c r="M41" s="42">
        <f>BR39</f>
        <v>0.4</v>
      </c>
      <c r="N41" s="43">
        <f>M41*135.6*1.3</f>
        <v>70.512</v>
      </c>
      <c r="O41" s="43"/>
      <c r="P41" s="43">
        <f>N41*0.08</f>
        <v>5.6409599999999998</v>
      </c>
      <c r="Q41" s="43">
        <f>N41*0.9</f>
        <v>63.460799999999999</v>
      </c>
      <c r="R41" s="43">
        <v>0</v>
      </c>
      <c r="S41" s="43">
        <f>N41*0.02</f>
        <v>1.4102399999999999</v>
      </c>
      <c r="T41" s="43">
        <f>SUM(P41:S41)</f>
        <v>70.512</v>
      </c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5"/>
      <c r="BN41" s="45"/>
      <c r="BO41" s="45"/>
      <c r="BP41" s="45"/>
      <c r="BQ41" s="45"/>
      <c r="BR41" s="45"/>
      <c r="BS41" s="45"/>
      <c r="BT41" s="45"/>
      <c r="BU41" s="52">
        <f t="shared" si="1"/>
        <v>0</v>
      </c>
      <c r="BV41" s="34"/>
      <c r="BW41" s="46"/>
      <c r="BX41" s="54">
        <f t="shared" si="2"/>
        <v>-70.512</v>
      </c>
    </row>
    <row r="42" spans="1:76" s="118" customFormat="1" ht="137.25" customHeight="1" x14ac:dyDescent="0.25">
      <c r="A42" s="108" t="s">
        <v>82</v>
      </c>
      <c r="B42" s="109" t="s">
        <v>138</v>
      </c>
      <c r="C42" s="110">
        <v>466.1</v>
      </c>
      <c r="D42" s="110">
        <v>466.1</v>
      </c>
      <c r="E42" s="111">
        <v>5</v>
      </c>
      <c r="F42" s="109" t="s">
        <v>194</v>
      </c>
      <c r="G42" s="109" t="s">
        <v>42</v>
      </c>
      <c r="H42" s="109" t="s">
        <v>250</v>
      </c>
      <c r="I42" s="109" t="s">
        <v>299</v>
      </c>
      <c r="J42" s="109" t="s">
        <v>349</v>
      </c>
      <c r="K42" s="109" t="s">
        <v>425</v>
      </c>
      <c r="L42" s="111" t="s">
        <v>485</v>
      </c>
      <c r="M42" s="113"/>
      <c r="N42" s="114">
        <f>N43+N44</f>
        <v>364.99</v>
      </c>
      <c r="O42" s="114">
        <f t="shared" ref="O42:T42" si="19">O43+O44</f>
        <v>0</v>
      </c>
      <c r="P42" s="114">
        <f t="shared" si="19"/>
        <v>29.199200000000005</v>
      </c>
      <c r="Q42" s="114">
        <f t="shared" si="19"/>
        <v>314.10420000000005</v>
      </c>
      <c r="R42" s="114">
        <f t="shared" si="19"/>
        <v>0</v>
      </c>
      <c r="S42" s="114">
        <f t="shared" si="19"/>
        <v>21.686600000000002</v>
      </c>
      <c r="T42" s="114">
        <f t="shared" si="19"/>
        <v>364.99</v>
      </c>
      <c r="U42" s="115"/>
      <c r="V42" s="115"/>
      <c r="W42" s="115"/>
      <c r="X42" s="115"/>
      <c r="Y42" s="115"/>
      <c r="Z42" s="115"/>
      <c r="AA42" s="115"/>
      <c r="AB42" s="115"/>
      <c r="AC42" s="115" t="s">
        <v>417</v>
      </c>
      <c r="AD42" s="115"/>
      <c r="AE42" s="115">
        <f>T43</f>
        <v>21.28</v>
      </c>
      <c r="AF42" s="115"/>
      <c r="AG42" s="115"/>
      <c r="AH42" s="115"/>
      <c r="AI42" s="115"/>
      <c r="AJ42" s="115"/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5"/>
      <c r="AY42" s="115"/>
      <c r="AZ42" s="115"/>
      <c r="BA42" s="115"/>
      <c r="BB42" s="115"/>
      <c r="BC42" s="115"/>
      <c r="BD42" s="115"/>
      <c r="BE42" s="115"/>
      <c r="BF42" s="115">
        <v>0.27</v>
      </c>
      <c r="BG42" s="115"/>
      <c r="BH42" s="115">
        <f>T44</f>
        <v>343.71000000000004</v>
      </c>
      <c r="BI42" s="115"/>
      <c r="BJ42" s="115"/>
      <c r="BK42" s="115"/>
      <c r="BL42" s="115"/>
      <c r="BM42" s="115"/>
      <c r="BN42" s="115"/>
      <c r="BO42" s="115"/>
      <c r="BP42" s="115"/>
      <c r="BQ42" s="115"/>
      <c r="BR42" s="115"/>
      <c r="BS42" s="115"/>
      <c r="BT42" s="115"/>
      <c r="BU42" s="115">
        <f t="shared" si="1"/>
        <v>364.99</v>
      </c>
      <c r="BV42" s="116">
        <v>42277</v>
      </c>
      <c r="BW42" s="117" t="s">
        <v>426</v>
      </c>
      <c r="BX42" s="54">
        <f t="shared" si="2"/>
        <v>0</v>
      </c>
    </row>
    <row r="43" spans="1:76" s="37" customFormat="1" ht="57.75" customHeight="1" x14ac:dyDescent="0.25">
      <c r="A43" s="38"/>
      <c r="B43" s="39"/>
      <c r="C43" s="40"/>
      <c r="D43" s="40"/>
      <c r="E43" s="29"/>
      <c r="F43" s="39"/>
      <c r="G43" s="39"/>
      <c r="H43" s="39"/>
      <c r="I43" s="39"/>
      <c r="J43" s="39"/>
      <c r="K43" s="39"/>
      <c r="L43" s="29" t="s">
        <v>6</v>
      </c>
      <c r="M43" s="42" t="str">
        <f>AC42</f>
        <v>Монтаж дополнительной стойки (подкоса) к опоре ВЛ-10 кВ в точке врезки</v>
      </c>
      <c r="N43" s="44">
        <v>21.28</v>
      </c>
      <c r="O43" s="44"/>
      <c r="P43" s="44">
        <f>N43*0.08</f>
        <v>1.7024000000000001</v>
      </c>
      <c r="Q43" s="44">
        <f>N43*0.87</f>
        <v>18.5136</v>
      </c>
      <c r="R43" s="44">
        <v>0</v>
      </c>
      <c r="S43" s="44">
        <f>N43*0.05</f>
        <v>1.0640000000000001</v>
      </c>
      <c r="T43" s="43">
        <f>SUM(P43:S43)</f>
        <v>21.28</v>
      </c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52">
        <f t="shared" si="1"/>
        <v>0</v>
      </c>
      <c r="BV43" s="34"/>
      <c r="BW43" s="46"/>
      <c r="BX43" s="54">
        <f t="shared" si="2"/>
        <v>-21.28</v>
      </c>
    </row>
    <row r="44" spans="1:76" s="37" customFormat="1" ht="57.75" customHeight="1" x14ac:dyDescent="0.25">
      <c r="A44" s="38"/>
      <c r="B44" s="39"/>
      <c r="C44" s="40"/>
      <c r="D44" s="40"/>
      <c r="E44" s="29"/>
      <c r="F44" s="39"/>
      <c r="G44" s="39"/>
      <c r="H44" s="39"/>
      <c r="I44" s="39"/>
      <c r="J44" s="39"/>
      <c r="K44" s="39"/>
      <c r="L44" s="29" t="s">
        <v>16</v>
      </c>
      <c r="M44" s="42">
        <f>BF42</f>
        <v>0.27</v>
      </c>
      <c r="N44" s="44">
        <f>M44*1273</f>
        <v>343.71000000000004</v>
      </c>
      <c r="O44" s="44"/>
      <c r="P44" s="43">
        <f>N44*0.08</f>
        <v>27.496800000000004</v>
      </c>
      <c r="Q44" s="43">
        <f>N44*0.86</f>
        <v>295.59060000000005</v>
      </c>
      <c r="R44" s="43">
        <v>0</v>
      </c>
      <c r="S44" s="43">
        <f>N44*0.06</f>
        <v>20.622600000000002</v>
      </c>
      <c r="T44" s="43">
        <f>SUM(P44:S44)</f>
        <v>343.71000000000004</v>
      </c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52">
        <f t="shared" si="1"/>
        <v>0</v>
      </c>
      <c r="BV44" s="34"/>
      <c r="BW44" s="46"/>
      <c r="BX44" s="54">
        <f t="shared" si="2"/>
        <v>-343.71000000000004</v>
      </c>
    </row>
    <row r="45" spans="1:76" s="118" customFormat="1" ht="126.75" customHeight="1" x14ac:dyDescent="0.25">
      <c r="A45" s="108" t="s">
        <v>86</v>
      </c>
      <c r="B45" s="109" t="s">
        <v>142</v>
      </c>
      <c r="C45" s="110">
        <v>466.1</v>
      </c>
      <c r="D45" s="110"/>
      <c r="E45" s="111">
        <v>14.5</v>
      </c>
      <c r="F45" s="109" t="s">
        <v>198</v>
      </c>
      <c r="G45" s="109" t="s">
        <v>42</v>
      </c>
      <c r="H45" s="109" t="s">
        <v>254</v>
      </c>
      <c r="I45" s="109" t="s">
        <v>303</v>
      </c>
      <c r="J45" s="109" t="s">
        <v>352</v>
      </c>
      <c r="K45" s="109" t="s">
        <v>430</v>
      </c>
      <c r="L45" s="111" t="s">
        <v>487</v>
      </c>
      <c r="M45" s="113"/>
      <c r="N45" s="114">
        <f>N46+N47+N48+N49+N50</f>
        <v>1316.0604160000003</v>
      </c>
      <c r="O45" s="114">
        <f t="shared" ref="O45:T45" si="20">O46+O47+O48+O49+O50</f>
        <v>0</v>
      </c>
      <c r="P45" s="114">
        <f t="shared" si="20"/>
        <v>84.550000000000011</v>
      </c>
      <c r="Q45" s="114">
        <f t="shared" si="20"/>
        <v>858.90639999999996</v>
      </c>
      <c r="R45" s="114">
        <f t="shared" si="20"/>
        <v>315.75041600000003</v>
      </c>
      <c r="S45" s="114">
        <f t="shared" si="20"/>
        <v>56.8536</v>
      </c>
      <c r="T45" s="114">
        <f t="shared" si="20"/>
        <v>1316.0604160000003</v>
      </c>
      <c r="U45" s="115"/>
      <c r="V45" s="115"/>
      <c r="W45" s="115"/>
      <c r="X45" s="115"/>
      <c r="Y45" s="115"/>
      <c r="Z45" s="115"/>
      <c r="AA45" s="115"/>
      <c r="AB45" s="115"/>
      <c r="AC45" s="115" t="s">
        <v>431</v>
      </c>
      <c r="AD45" s="115"/>
      <c r="AE45" s="115">
        <f>T46</f>
        <v>509.64</v>
      </c>
      <c r="AF45" s="115"/>
      <c r="AG45" s="115"/>
      <c r="AH45" s="115"/>
      <c r="AI45" s="115"/>
      <c r="AJ45" s="115"/>
      <c r="AK45" s="115"/>
      <c r="AL45" s="115">
        <v>1</v>
      </c>
      <c r="AM45" s="115"/>
      <c r="AN45" s="115">
        <f>T47</f>
        <v>60.474096000000003</v>
      </c>
      <c r="AO45" s="115"/>
      <c r="AP45" s="115"/>
      <c r="AQ45" s="115"/>
      <c r="AR45" s="115"/>
      <c r="AS45" s="115"/>
      <c r="AT45" s="115"/>
      <c r="AU45" s="115" t="s">
        <v>432</v>
      </c>
      <c r="AV45" s="115">
        <f>T48</f>
        <v>326.08632000000006</v>
      </c>
      <c r="AW45" s="115">
        <v>1</v>
      </c>
      <c r="AX45" s="115">
        <f>T49</f>
        <v>12.499999999999998</v>
      </c>
      <c r="AY45" s="115"/>
      <c r="AZ45" s="115"/>
      <c r="BA45" s="115"/>
      <c r="BB45" s="115"/>
      <c r="BC45" s="115"/>
      <c r="BD45" s="115"/>
      <c r="BE45" s="115"/>
      <c r="BF45" s="115" t="s">
        <v>433</v>
      </c>
      <c r="BG45" s="115"/>
      <c r="BH45" s="115">
        <f>T50</f>
        <v>407.36</v>
      </c>
      <c r="BI45" s="115"/>
      <c r="BJ45" s="115"/>
      <c r="BK45" s="115"/>
      <c r="BL45" s="115"/>
      <c r="BM45" s="115"/>
      <c r="BN45" s="115"/>
      <c r="BO45" s="115"/>
      <c r="BP45" s="115"/>
      <c r="BQ45" s="115"/>
      <c r="BR45" s="115"/>
      <c r="BS45" s="115"/>
      <c r="BT45" s="115"/>
      <c r="BU45" s="115">
        <f t="shared" si="1"/>
        <v>1316.0604160000003</v>
      </c>
      <c r="BV45" s="116">
        <v>42273</v>
      </c>
      <c r="BW45" s="117"/>
      <c r="BX45" s="54">
        <f t="shared" si="2"/>
        <v>0</v>
      </c>
    </row>
    <row r="46" spans="1:76" s="37" customFormat="1" ht="51.75" customHeight="1" x14ac:dyDescent="0.25">
      <c r="A46" s="38"/>
      <c r="B46" s="39"/>
      <c r="C46" s="40"/>
      <c r="D46" s="40"/>
      <c r="E46" s="29"/>
      <c r="F46" s="39"/>
      <c r="G46" s="39"/>
      <c r="H46" s="39"/>
      <c r="I46" s="39"/>
      <c r="J46" s="39"/>
      <c r="K46" s="39"/>
      <c r="L46" s="29" t="s">
        <v>6</v>
      </c>
      <c r="M46" s="42" t="str">
        <f>AC45</f>
        <v>0,31 с установкой дополнительной стойки (укоса) к опоре ВЛ-10 кВ в точке врезки</v>
      </c>
      <c r="N46" s="43">
        <f>0.31*1644</f>
        <v>509.64</v>
      </c>
      <c r="O46" s="43"/>
      <c r="P46" s="43">
        <f>N46*0.08</f>
        <v>40.7712</v>
      </c>
      <c r="Q46" s="43">
        <f>N46*0.87</f>
        <v>443.38679999999999</v>
      </c>
      <c r="R46" s="43">
        <v>0</v>
      </c>
      <c r="S46" s="43">
        <f>N46*0.05</f>
        <v>25.481999999999999</v>
      </c>
      <c r="T46" s="43">
        <f>SUM(P46:S46)</f>
        <v>509.64</v>
      </c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52">
        <f t="shared" si="1"/>
        <v>0</v>
      </c>
      <c r="BV46" s="34"/>
      <c r="BW46" s="46"/>
      <c r="BX46" s="54">
        <f t="shared" si="2"/>
        <v>-509.64</v>
      </c>
    </row>
    <row r="47" spans="1:76" s="37" customFormat="1" ht="51.75" customHeight="1" x14ac:dyDescent="0.25">
      <c r="A47" s="38"/>
      <c r="B47" s="39"/>
      <c r="C47" s="40"/>
      <c r="D47" s="40"/>
      <c r="E47" s="29"/>
      <c r="F47" s="39"/>
      <c r="G47" s="39"/>
      <c r="H47" s="39"/>
      <c r="I47" s="39"/>
      <c r="J47" s="39"/>
      <c r="K47" s="39"/>
      <c r="L47" s="29" t="s">
        <v>9</v>
      </c>
      <c r="M47" s="42">
        <f>AL45</f>
        <v>1</v>
      </c>
      <c r="N47" s="28">
        <f>T47</f>
        <v>60.474096000000003</v>
      </c>
      <c r="O47" s="28"/>
      <c r="P47" s="28">
        <f>3.91</f>
        <v>3.91</v>
      </c>
      <c r="Q47" s="28">
        <v>12.09</v>
      </c>
      <c r="R47" s="28">
        <f>40.918*1.072</f>
        <v>43.864096000000004</v>
      </c>
      <c r="S47" s="28">
        <v>0.61</v>
      </c>
      <c r="T47" s="27">
        <f>SUM(P47:S47)</f>
        <v>60.474096000000003</v>
      </c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5"/>
      <c r="BN47" s="45"/>
      <c r="BO47" s="45"/>
      <c r="BP47" s="45"/>
      <c r="BQ47" s="45"/>
      <c r="BR47" s="45"/>
      <c r="BS47" s="45"/>
      <c r="BT47" s="45"/>
      <c r="BU47" s="52">
        <f t="shared" ref="BU47:BU65" si="21">Y47+AB47+AE47+AH47+AK47+AN47+AV47+AX47+BE47+BH47+BK47+BN47+BQ47+BT47</f>
        <v>0</v>
      </c>
      <c r="BV47" s="34"/>
      <c r="BW47" s="46"/>
      <c r="BX47" s="54">
        <f t="shared" ref="BX47:BX66" si="22">BU47-T47</f>
        <v>-60.474096000000003</v>
      </c>
    </row>
    <row r="48" spans="1:76" s="37" customFormat="1" ht="51.75" customHeight="1" x14ac:dyDescent="0.25">
      <c r="A48" s="38"/>
      <c r="B48" s="39"/>
      <c r="C48" s="40"/>
      <c r="D48" s="40"/>
      <c r="E48" s="29"/>
      <c r="F48" s="39"/>
      <c r="G48" s="39"/>
      <c r="H48" s="39"/>
      <c r="I48" s="39"/>
      <c r="J48" s="39"/>
      <c r="K48" s="39"/>
      <c r="L48" s="29" t="s">
        <v>12</v>
      </c>
      <c r="M48" s="42" t="str">
        <f>AU45</f>
        <v>СТП 63 кВА - 1 шт.</v>
      </c>
      <c r="N48" s="28">
        <f>T48</f>
        <v>326.08632000000006</v>
      </c>
      <c r="O48" s="28"/>
      <c r="P48" s="28">
        <v>6.53</v>
      </c>
      <c r="Q48" s="28">
        <v>51.57</v>
      </c>
      <c r="R48" s="28">
        <f>244.185*1.072</f>
        <v>261.76632000000001</v>
      </c>
      <c r="S48" s="28">
        <v>6.22</v>
      </c>
      <c r="T48" s="27">
        <f>SUM(P48:S48)</f>
        <v>326.08632000000006</v>
      </c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52">
        <f t="shared" si="21"/>
        <v>0</v>
      </c>
      <c r="BV48" s="34"/>
      <c r="BW48" s="46"/>
      <c r="BX48" s="54">
        <f t="shared" si="22"/>
        <v>-326.08632000000006</v>
      </c>
    </row>
    <row r="49" spans="1:76" s="37" customFormat="1" ht="51.75" customHeight="1" x14ac:dyDescent="0.25">
      <c r="A49" s="38"/>
      <c r="B49" s="39"/>
      <c r="C49" s="40"/>
      <c r="D49" s="40"/>
      <c r="E49" s="29"/>
      <c r="F49" s="39"/>
      <c r="G49" s="39"/>
      <c r="H49" s="39"/>
      <c r="I49" s="39"/>
      <c r="J49" s="39"/>
      <c r="K49" s="39"/>
      <c r="L49" s="29" t="s">
        <v>27</v>
      </c>
      <c r="M49" s="42">
        <f>AW45</f>
        <v>1</v>
      </c>
      <c r="N49" s="28">
        <f>T49</f>
        <v>12.499999999999998</v>
      </c>
      <c r="O49" s="28"/>
      <c r="P49" s="28">
        <v>0.75</v>
      </c>
      <c r="Q49" s="28">
        <v>1.53</v>
      </c>
      <c r="R49" s="28">
        <v>10.119999999999999</v>
      </c>
      <c r="S49" s="28">
        <v>0.1</v>
      </c>
      <c r="T49" s="27">
        <f>SUM(P49:S49)</f>
        <v>12.499999999999998</v>
      </c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  <c r="BR49" s="45"/>
      <c r="BS49" s="45"/>
      <c r="BT49" s="45"/>
      <c r="BU49" s="52">
        <f t="shared" si="21"/>
        <v>0</v>
      </c>
      <c r="BV49" s="34"/>
      <c r="BW49" s="46"/>
      <c r="BX49" s="54">
        <f t="shared" si="22"/>
        <v>-12.499999999999998</v>
      </c>
    </row>
    <row r="50" spans="1:76" s="37" customFormat="1" ht="51.75" customHeight="1" x14ac:dyDescent="0.25">
      <c r="A50" s="38"/>
      <c r="B50" s="39"/>
      <c r="C50" s="40"/>
      <c r="D50" s="40"/>
      <c r="E50" s="29"/>
      <c r="F50" s="39"/>
      <c r="G50" s="39"/>
      <c r="H50" s="39"/>
      <c r="I50" s="39"/>
      <c r="J50" s="39"/>
      <c r="K50" s="39"/>
      <c r="L50" s="29" t="s">
        <v>16</v>
      </c>
      <c r="M50" s="42" t="str">
        <f>BF45</f>
        <v>0,32, в том числе 0,13 км совместным подвесом с проектируемой ВЛ-10 кВ</v>
      </c>
      <c r="N50" s="43">
        <f>0.32*1273</f>
        <v>407.36</v>
      </c>
      <c r="O50" s="43"/>
      <c r="P50" s="43">
        <f>N50*0.08</f>
        <v>32.588799999999999</v>
      </c>
      <c r="Q50" s="43">
        <f>N50*0.86</f>
        <v>350.32960000000003</v>
      </c>
      <c r="R50" s="43">
        <v>0</v>
      </c>
      <c r="S50" s="43">
        <f>N50*0.06</f>
        <v>24.441600000000001</v>
      </c>
      <c r="T50" s="43">
        <f>SUM(P50:S50)</f>
        <v>407.36</v>
      </c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52">
        <f t="shared" si="21"/>
        <v>0</v>
      </c>
      <c r="BV50" s="34"/>
      <c r="BW50" s="46"/>
      <c r="BX50" s="54">
        <f t="shared" si="22"/>
        <v>-407.36</v>
      </c>
    </row>
    <row r="51" spans="1:76" s="118" customFormat="1" ht="114" customHeight="1" x14ac:dyDescent="0.25">
      <c r="A51" s="108" t="s">
        <v>87</v>
      </c>
      <c r="B51" s="109" t="s">
        <v>143</v>
      </c>
      <c r="C51" s="110">
        <v>466.1</v>
      </c>
      <c r="D51" s="110"/>
      <c r="E51" s="111">
        <v>10</v>
      </c>
      <c r="F51" s="109" t="s">
        <v>199</v>
      </c>
      <c r="G51" s="109" t="s">
        <v>42</v>
      </c>
      <c r="H51" s="109" t="s">
        <v>255</v>
      </c>
      <c r="I51" s="109" t="s">
        <v>304</v>
      </c>
      <c r="J51" s="109" t="s">
        <v>353</v>
      </c>
      <c r="K51" s="109" t="s">
        <v>434</v>
      </c>
      <c r="L51" s="111" t="s">
        <v>16</v>
      </c>
      <c r="M51" s="113" t="str">
        <f>M52</f>
        <v>0,08 с монтажом дополнительной стойки (подкоса) к опоре ВЛ-0,4 кВ в точке врезки</v>
      </c>
      <c r="N51" s="113">
        <f t="shared" ref="N51:T51" si="23">N52</f>
        <v>101.84</v>
      </c>
      <c r="O51" s="113">
        <f t="shared" si="23"/>
        <v>0</v>
      </c>
      <c r="P51" s="113">
        <f t="shared" si="23"/>
        <v>8.1471999999999998</v>
      </c>
      <c r="Q51" s="113">
        <f t="shared" si="23"/>
        <v>87.582400000000007</v>
      </c>
      <c r="R51" s="113">
        <f t="shared" si="23"/>
        <v>0</v>
      </c>
      <c r="S51" s="113">
        <f t="shared" si="23"/>
        <v>6.1104000000000003</v>
      </c>
      <c r="T51" s="113">
        <f t="shared" si="23"/>
        <v>101.84</v>
      </c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115"/>
      <c r="AG51" s="115"/>
      <c r="AH51" s="115"/>
      <c r="AI51" s="115"/>
      <c r="AJ51" s="115"/>
      <c r="AK51" s="115"/>
      <c r="AL51" s="115"/>
      <c r="AM51" s="115"/>
      <c r="AN51" s="115"/>
      <c r="AO51" s="115"/>
      <c r="AP51" s="115"/>
      <c r="AQ51" s="115"/>
      <c r="AR51" s="115"/>
      <c r="AS51" s="115"/>
      <c r="AT51" s="115"/>
      <c r="AU51" s="115"/>
      <c r="AV51" s="115"/>
      <c r="AW51" s="115"/>
      <c r="AX51" s="115"/>
      <c r="AY51" s="115"/>
      <c r="AZ51" s="115"/>
      <c r="BA51" s="115"/>
      <c r="BB51" s="115"/>
      <c r="BC51" s="115"/>
      <c r="BD51" s="115"/>
      <c r="BE51" s="115"/>
      <c r="BF51" s="115" t="s">
        <v>429</v>
      </c>
      <c r="BG51" s="115"/>
      <c r="BH51" s="115">
        <f>T52</f>
        <v>101.84</v>
      </c>
      <c r="BI51" s="115"/>
      <c r="BJ51" s="115"/>
      <c r="BK51" s="115"/>
      <c r="BL51" s="115"/>
      <c r="BM51" s="115"/>
      <c r="BN51" s="115"/>
      <c r="BO51" s="115"/>
      <c r="BP51" s="115"/>
      <c r="BQ51" s="115"/>
      <c r="BR51" s="115"/>
      <c r="BS51" s="115"/>
      <c r="BT51" s="115"/>
      <c r="BU51" s="115">
        <f t="shared" si="21"/>
        <v>101.84</v>
      </c>
      <c r="BV51" s="116">
        <v>42272</v>
      </c>
      <c r="BW51" s="117"/>
      <c r="BX51" s="54">
        <f t="shared" si="22"/>
        <v>0</v>
      </c>
    </row>
    <row r="52" spans="1:76" s="37" customFormat="1" ht="48" customHeight="1" x14ac:dyDescent="0.25">
      <c r="A52" s="38"/>
      <c r="B52" s="39"/>
      <c r="C52" s="40"/>
      <c r="D52" s="40"/>
      <c r="E52" s="29"/>
      <c r="F52" s="39"/>
      <c r="G52" s="39"/>
      <c r="H52" s="39"/>
      <c r="I52" s="39"/>
      <c r="J52" s="39"/>
      <c r="K52" s="39"/>
      <c r="L52" s="29" t="s">
        <v>16</v>
      </c>
      <c r="M52" s="42" t="str">
        <f>BF51</f>
        <v>0,08 с монтажом дополнительной стойки (подкоса) к опоре ВЛ-0,4 кВ в точке врезки</v>
      </c>
      <c r="N52" s="43">
        <f>0.08*1273</f>
        <v>101.84</v>
      </c>
      <c r="O52" s="43"/>
      <c r="P52" s="43">
        <f>N52*0.08</f>
        <v>8.1471999999999998</v>
      </c>
      <c r="Q52" s="43">
        <f>N52*0.86</f>
        <v>87.582400000000007</v>
      </c>
      <c r="R52" s="43">
        <v>0</v>
      </c>
      <c r="S52" s="43">
        <f>N52*0.06</f>
        <v>6.1104000000000003</v>
      </c>
      <c r="T52" s="43">
        <f>SUM(P52:S52)</f>
        <v>101.84</v>
      </c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  <c r="BR52" s="45"/>
      <c r="BS52" s="45"/>
      <c r="BT52" s="45"/>
      <c r="BU52" s="52">
        <f t="shared" si="21"/>
        <v>0</v>
      </c>
      <c r="BV52" s="34"/>
      <c r="BW52" s="46"/>
      <c r="BX52" s="54">
        <f t="shared" si="22"/>
        <v>-101.84</v>
      </c>
    </row>
    <row r="53" spans="1:76" s="118" customFormat="1" ht="114.75" customHeight="1" x14ac:dyDescent="0.25">
      <c r="A53" s="108" t="s">
        <v>93</v>
      </c>
      <c r="B53" s="109" t="s">
        <v>149</v>
      </c>
      <c r="C53" s="110">
        <v>466.1</v>
      </c>
      <c r="D53" s="110"/>
      <c r="E53" s="111">
        <v>7</v>
      </c>
      <c r="F53" s="109" t="s">
        <v>205</v>
      </c>
      <c r="G53" s="109" t="s">
        <v>42</v>
      </c>
      <c r="H53" s="109" t="s">
        <v>261</v>
      </c>
      <c r="I53" s="109" t="s">
        <v>310</v>
      </c>
      <c r="J53" s="109" t="s">
        <v>357</v>
      </c>
      <c r="K53" s="109" t="s">
        <v>441</v>
      </c>
      <c r="L53" s="112" t="s">
        <v>487</v>
      </c>
      <c r="M53" s="113"/>
      <c r="N53" s="119">
        <f>N54+N55+N56+N57+N58</f>
        <v>588.41041600000005</v>
      </c>
      <c r="O53" s="119">
        <f t="shared" ref="O53:T53" si="24">O54+O55+O56+O57+O58</f>
        <v>0</v>
      </c>
      <c r="P53" s="119">
        <f t="shared" si="24"/>
        <v>26.338000000000001</v>
      </c>
      <c r="Q53" s="119">
        <f t="shared" si="24"/>
        <v>228.52420000000001</v>
      </c>
      <c r="R53" s="119">
        <f t="shared" si="24"/>
        <v>315.75041600000003</v>
      </c>
      <c r="S53" s="119">
        <f t="shared" si="24"/>
        <v>17.797799999999999</v>
      </c>
      <c r="T53" s="119">
        <f t="shared" si="24"/>
        <v>588.41041600000005</v>
      </c>
      <c r="U53" s="115"/>
      <c r="V53" s="115"/>
      <c r="W53" s="115"/>
      <c r="X53" s="115"/>
      <c r="Y53" s="115"/>
      <c r="Z53" s="115"/>
      <c r="AA53" s="115"/>
      <c r="AB53" s="115"/>
      <c r="AC53" s="115" t="s">
        <v>442</v>
      </c>
      <c r="AD53" s="115"/>
      <c r="AE53" s="115">
        <f>T54</f>
        <v>49.32</v>
      </c>
      <c r="AF53" s="115"/>
      <c r="AG53" s="115"/>
      <c r="AH53" s="115"/>
      <c r="AI53" s="115"/>
      <c r="AJ53" s="115"/>
      <c r="AK53" s="115"/>
      <c r="AL53" s="115">
        <v>1</v>
      </c>
      <c r="AM53" s="115"/>
      <c r="AN53" s="115">
        <f>T55</f>
        <v>60.474096000000003</v>
      </c>
      <c r="AO53" s="115"/>
      <c r="AP53" s="115"/>
      <c r="AQ53" s="115"/>
      <c r="AR53" s="115"/>
      <c r="AS53" s="115"/>
      <c r="AT53" s="115"/>
      <c r="AU53" s="115" t="s">
        <v>432</v>
      </c>
      <c r="AV53" s="115">
        <f>T56</f>
        <v>326.08632000000006</v>
      </c>
      <c r="AW53" s="115">
        <v>1</v>
      </c>
      <c r="AX53" s="115">
        <f>T57</f>
        <v>12.499999999999998</v>
      </c>
      <c r="AY53" s="115"/>
      <c r="AZ53" s="115"/>
      <c r="BA53" s="115"/>
      <c r="BB53" s="115"/>
      <c r="BC53" s="115"/>
      <c r="BD53" s="115"/>
      <c r="BE53" s="115"/>
      <c r="BF53" s="115">
        <v>0.11</v>
      </c>
      <c r="BG53" s="115"/>
      <c r="BH53" s="115">
        <f>T58</f>
        <v>140.03</v>
      </c>
      <c r="BI53" s="115"/>
      <c r="BJ53" s="115"/>
      <c r="BK53" s="115"/>
      <c r="BL53" s="115"/>
      <c r="BM53" s="115"/>
      <c r="BN53" s="115"/>
      <c r="BO53" s="115"/>
      <c r="BP53" s="115"/>
      <c r="BQ53" s="115"/>
      <c r="BR53" s="115"/>
      <c r="BS53" s="115"/>
      <c r="BT53" s="115"/>
      <c r="BU53" s="115">
        <f t="shared" si="21"/>
        <v>588.41041600000005</v>
      </c>
      <c r="BV53" s="116">
        <v>42277</v>
      </c>
      <c r="BW53" s="117"/>
      <c r="BX53" s="54">
        <f t="shared" si="22"/>
        <v>0</v>
      </c>
    </row>
    <row r="54" spans="1:76" s="37" customFormat="1" ht="57" customHeight="1" x14ac:dyDescent="0.25">
      <c r="A54" s="38"/>
      <c r="B54" s="39"/>
      <c r="C54" s="40"/>
      <c r="D54" s="40"/>
      <c r="E54" s="29"/>
      <c r="F54" s="39"/>
      <c r="G54" s="39"/>
      <c r="H54" s="39"/>
      <c r="I54" s="39"/>
      <c r="J54" s="39"/>
      <c r="K54" s="39"/>
      <c r="L54" s="41" t="s">
        <v>6</v>
      </c>
      <c r="M54" s="42" t="str">
        <f>AC53</f>
        <v>0,03 с установкой дополнительной стойки (укоса) к опоре ВЛ-10 кВ в точке врезки</v>
      </c>
      <c r="N54" s="43">
        <f>0.03*1644</f>
        <v>49.32</v>
      </c>
      <c r="O54" s="43"/>
      <c r="P54" s="43">
        <f>N54*0.08</f>
        <v>3.9456000000000002</v>
      </c>
      <c r="Q54" s="43">
        <f>N54*0.87</f>
        <v>42.9084</v>
      </c>
      <c r="R54" s="43">
        <v>0</v>
      </c>
      <c r="S54" s="43">
        <f>N54*0.05</f>
        <v>2.4660000000000002</v>
      </c>
      <c r="T54" s="43">
        <f>SUM(P54:S54)</f>
        <v>49.32</v>
      </c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52">
        <f t="shared" si="21"/>
        <v>0</v>
      </c>
      <c r="BV54" s="34"/>
      <c r="BW54" s="46"/>
      <c r="BX54" s="54">
        <f t="shared" si="22"/>
        <v>-49.32</v>
      </c>
    </row>
    <row r="55" spans="1:76" s="37" customFormat="1" ht="57" customHeight="1" x14ac:dyDescent="0.25">
      <c r="A55" s="38"/>
      <c r="B55" s="39"/>
      <c r="C55" s="40"/>
      <c r="D55" s="40"/>
      <c r="E55" s="29"/>
      <c r="F55" s="39"/>
      <c r="G55" s="39"/>
      <c r="H55" s="39"/>
      <c r="I55" s="39"/>
      <c r="J55" s="39"/>
      <c r="K55" s="39"/>
      <c r="L55" s="41" t="s">
        <v>9</v>
      </c>
      <c r="M55" s="42">
        <f>AL53</f>
        <v>1</v>
      </c>
      <c r="N55" s="28">
        <f>T55</f>
        <v>60.474096000000003</v>
      </c>
      <c r="O55" s="28"/>
      <c r="P55" s="28">
        <f>3.91</f>
        <v>3.91</v>
      </c>
      <c r="Q55" s="28">
        <v>12.09</v>
      </c>
      <c r="R55" s="28">
        <f>40.918*1.072</f>
        <v>43.864096000000004</v>
      </c>
      <c r="S55" s="28">
        <v>0.61</v>
      </c>
      <c r="T55" s="27">
        <f>SUM(P55:S55)</f>
        <v>60.474096000000003</v>
      </c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5"/>
      <c r="BF55" s="45"/>
      <c r="BG55" s="45"/>
      <c r="BH55" s="45"/>
      <c r="BI55" s="45"/>
      <c r="BJ55" s="45"/>
      <c r="BK55" s="45"/>
      <c r="BL55" s="45"/>
      <c r="BM55" s="45"/>
      <c r="BN55" s="45"/>
      <c r="BO55" s="45"/>
      <c r="BP55" s="45"/>
      <c r="BQ55" s="45"/>
      <c r="BR55" s="45"/>
      <c r="BS55" s="45"/>
      <c r="BT55" s="45"/>
      <c r="BU55" s="52">
        <f t="shared" si="21"/>
        <v>0</v>
      </c>
      <c r="BV55" s="34"/>
      <c r="BW55" s="46"/>
      <c r="BX55" s="54">
        <f t="shared" si="22"/>
        <v>-60.474096000000003</v>
      </c>
    </row>
    <row r="56" spans="1:76" s="37" customFormat="1" ht="57" customHeight="1" x14ac:dyDescent="0.25">
      <c r="A56" s="38"/>
      <c r="B56" s="39"/>
      <c r="C56" s="40"/>
      <c r="D56" s="40"/>
      <c r="E56" s="29"/>
      <c r="F56" s="39"/>
      <c r="G56" s="39"/>
      <c r="H56" s="39"/>
      <c r="I56" s="39"/>
      <c r="J56" s="39"/>
      <c r="K56" s="39"/>
      <c r="L56" s="29" t="s">
        <v>12</v>
      </c>
      <c r="M56" s="42" t="str">
        <f>AU53</f>
        <v>СТП 63 кВА - 1 шт.</v>
      </c>
      <c r="N56" s="28">
        <f>T56</f>
        <v>326.08632000000006</v>
      </c>
      <c r="O56" s="28"/>
      <c r="P56" s="28">
        <v>6.53</v>
      </c>
      <c r="Q56" s="28">
        <v>51.57</v>
      </c>
      <c r="R56" s="28">
        <f>244.185*1.072</f>
        <v>261.76632000000001</v>
      </c>
      <c r="S56" s="28">
        <v>6.22</v>
      </c>
      <c r="T56" s="27">
        <f>SUM(P56:S56)</f>
        <v>326.08632000000006</v>
      </c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  <c r="BQ56" s="45"/>
      <c r="BR56" s="45"/>
      <c r="BS56" s="45"/>
      <c r="BT56" s="45"/>
      <c r="BU56" s="52">
        <f t="shared" si="21"/>
        <v>0</v>
      </c>
      <c r="BV56" s="34"/>
      <c r="BW56" s="46"/>
      <c r="BX56" s="54">
        <f t="shared" si="22"/>
        <v>-326.08632000000006</v>
      </c>
    </row>
    <row r="57" spans="1:76" s="37" customFormat="1" ht="57" customHeight="1" x14ac:dyDescent="0.25">
      <c r="A57" s="38"/>
      <c r="B57" s="39"/>
      <c r="C57" s="40"/>
      <c r="D57" s="40"/>
      <c r="E57" s="29"/>
      <c r="F57" s="39"/>
      <c r="G57" s="39"/>
      <c r="H57" s="39"/>
      <c r="I57" s="39"/>
      <c r="J57" s="39"/>
      <c r="K57" s="39"/>
      <c r="L57" s="29" t="s">
        <v>27</v>
      </c>
      <c r="M57" s="42">
        <f>AW53</f>
        <v>1</v>
      </c>
      <c r="N57" s="28">
        <f>T57</f>
        <v>12.499999999999998</v>
      </c>
      <c r="O57" s="28"/>
      <c r="P57" s="28">
        <v>0.75</v>
      </c>
      <c r="Q57" s="28">
        <v>1.53</v>
      </c>
      <c r="R57" s="28">
        <v>10.119999999999999</v>
      </c>
      <c r="S57" s="28">
        <v>0.1</v>
      </c>
      <c r="T57" s="27">
        <f>SUM(P57:S57)</f>
        <v>12.499999999999998</v>
      </c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52">
        <f t="shared" si="21"/>
        <v>0</v>
      </c>
      <c r="BV57" s="34"/>
      <c r="BW57" s="46"/>
      <c r="BX57" s="54">
        <f t="shared" si="22"/>
        <v>-12.499999999999998</v>
      </c>
    </row>
    <row r="58" spans="1:76" s="37" customFormat="1" ht="57" customHeight="1" x14ac:dyDescent="0.25">
      <c r="A58" s="38"/>
      <c r="B58" s="39"/>
      <c r="C58" s="40"/>
      <c r="D58" s="40"/>
      <c r="E58" s="29"/>
      <c r="F58" s="39"/>
      <c r="G58" s="39"/>
      <c r="H58" s="39"/>
      <c r="I58" s="39"/>
      <c r="J58" s="39"/>
      <c r="K58" s="39"/>
      <c r="L58" s="29" t="s">
        <v>16</v>
      </c>
      <c r="M58" s="42">
        <f>BF53</f>
        <v>0.11</v>
      </c>
      <c r="N58" s="43">
        <f>M58*1273</f>
        <v>140.03</v>
      </c>
      <c r="O58" s="43"/>
      <c r="P58" s="43">
        <f>N58*0.08</f>
        <v>11.202400000000001</v>
      </c>
      <c r="Q58" s="43">
        <f>N58*0.86</f>
        <v>120.4258</v>
      </c>
      <c r="R58" s="43">
        <v>0</v>
      </c>
      <c r="S58" s="43">
        <f>N58*0.06</f>
        <v>8.4017999999999997</v>
      </c>
      <c r="T58" s="43">
        <f>SUM(P58:S58)</f>
        <v>140.03</v>
      </c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52">
        <f t="shared" si="21"/>
        <v>0</v>
      </c>
      <c r="BV58" s="34"/>
      <c r="BW58" s="46"/>
      <c r="BX58" s="54">
        <f t="shared" si="22"/>
        <v>-140.03</v>
      </c>
    </row>
    <row r="59" spans="1:76" s="118" customFormat="1" ht="102" customHeight="1" x14ac:dyDescent="0.25">
      <c r="A59" s="108" t="s">
        <v>95</v>
      </c>
      <c r="B59" s="109" t="s">
        <v>151</v>
      </c>
      <c r="C59" s="110">
        <v>466.1</v>
      </c>
      <c r="D59" s="110"/>
      <c r="E59" s="111">
        <v>15</v>
      </c>
      <c r="F59" s="109" t="s">
        <v>207</v>
      </c>
      <c r="G59" s="109" t="s">
        <v>42</v>
      </c>
      <c r="H59" s="109" t="s">
        <v>263</v>
      </c>
      <c r="I59" s="109" t="s">
        <v>312</v>
      </c>
      <c r="J59" s="109" t="s">
        <v>359</v>
      </c>
      <c r="K59" s="109" t="s">
        <v>444</v>
      </c>
      <c r="L59" s="112" t="s">
        <v>16</v>
      </c>
      <c r="M59" s="113"/>
      <c r="N59" s="119">
        <f>N60</f>
        <v>254.60000000000002</v>
      </c>
      <c r="O59" s="119">
        <f t="shared" ref="O59:T59" si="25">O60</f>
        <v>0</v>
      </c>
      <c r="P59" s="119">
        <f t="shared" si="25"/>
        <v>20.368000000000002</v>
      </c>
      <c r="Q59" s="119">
        <f t="shared" si="25"/>
        <v>218.95600000000002</v>
      </c>
      <c r="R59" s="119">
        <f t="shared" si="25"/>
        <v>0</v>
      </c>
      <c r="S59" s="119">
        <f t="shared" si="25"/>
        <v>15.276000000000002</v>
      </c>
      <c r="T59" s="119">
        <f t="shared" si="25"/>
        <v>254.60000000000002</v>
      </c>
      <c r="U59" s="115"/>
      <c r="V59" s="115"/>
      <c r="W59" s="115"/>
      <c r="X59" s="115"/>
      <c r="Y59" s="115"/>
      <c r="Z59" s="115"/>
      <c r="AA59" s="115"/>
      <c r="AB59" s="115"/>
      <c r="AC59" s="115"/>
      <c r="AD59" s="115"/>
      <c r="AE59" s="115"/>
      <c r="AF59" s="115"/>
      <c r="AG59" s="115"/>
      <c r="AH59" s="115"/>
      <c r="AI59" s="115"/>
      <c r="AJ59" s="115"/>
      <c r="AK59" s="115"/>
      <c r="AL59" s="115"/>
      <c r="AM59" s="115"/>
      <c r="AN59" s="115"/>
      <c r="AO59" s="115"/>
      <c r="AP59" s="115"/>
      <c r="AQ59" s="115"/>
      <c r="AR59" s="115"/>
      <c r="AS59" s="115"/>
      <c r="AT59" s="115"/>
      <c r="AU59" s="115"/>
      <c r="AV59" s="115"/>
      <c r="AW59" s="115"/>
      <c r="AX59" s="115"/>
      <c r="AY59" s="115"/>
      <c r="AZ59" s="115"/>
      <c r="BA59" s="115"/>
      <c r="BB59" s="115"/>
      <c r="BC59" s="115"/>
      <c r="BD59" s="115"/>
      <c r="BE59" s="115"/>
      <c r="BF59" s="115" t="s">
        <v>446</v>
      </c>
      <c r="BG59" s="115"/>
      <c r="BH59" s="115">
        <f>T60</f>
        <v>254.60000000000002</v>
      </c>
      <c r="BI59" s="115"/>
      <c r="BJ59" s="115"/>
      <c r="BK59" s="115"/>
      <c r="BL59" s="115"/>
      <c r="BM59" s="115"/>
      <c r="BN59" s="115"/>
      <c r="BO59" s="115"/>
      <c r="BP59" s="115"/>
      <c r="BQ59" s="115"/>
      <c r="BR59" s="115"/>
      <c r="BS59" s="115"/>
      <c r="BT59" s="115"/>
      <c r="BU59" s="115">
        <f t="shared" si="21"/>
        <v>254.60000000000002</v>
      </c>
      <c r="BV59" s="116">
        <v>42277</v>
      </c>
      <c r="BW59" s="117"/>
      <c r="BX59" s="54">
        <f t="shared" si="22"/>
        <v>0</v>
      </c>
    </row>
    <row r="60" spans="1:76" s="37" customFormat="1" ht="44.25" customHeight="1" x14ac:dyDescent="0.25">
      <c r="A60" s="38"/>
      <c r="B60" s="39"/>
      <c r="C60" s="40"/>
      <c r="D60" s="40"/>
      <c r="E60" s="29"/>
      <c r="F60" s="39"/>
      <c r="G60" s="39"/>
      <c r="H60" s="39"/>
      <c r="I60" s="39"/>
      <c r="J60" s="39"/>
      <c r="K60" s="39"/>
      <c r="L60" s="41" t="s">
        <v>16</v>
      </c>
      <c r="M60" s="42" t="str">
        <f>BF59</f>
        <v>0,2 с монтажом дополнительной стойки (подкоса) к опоре ВЛ-0,4 кВ в точке врезки</v>
      </c>
      <c r="N60" s="43">
        <f>0.2*1273</f>
        <v>254.60000000000002</v>
      </c>
      <c r="O60" s="43"/>
      <c r="P60" s="43">
        <f>N60*0.08</f>
        <v>20.368000000000002</v>
      </c>
      <c r="Q60" s="43">
        <f>N60*0.86</f>
        <v>218.95600000000002</v>
      </c>
      <c r="R60" s="43">
        <v>0</v>
      </c>
      <c r="S60" s="43">
        <f>N60*0.06</f>
        <v>15.276000000000002</v>
      </c>
      <c r="T60" s="43">
        <f>SUM(P60:S60)</f>
        <v>254.60000000000002</v>
      </c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52">
        <f t="shared" si="21"/>
        <v>0</v>
      </c>
      <c r="BV60" s="34"/>
      <c r="BW60" s="46"/>
      <c r="BX60" s="54">
        <f t="shared" si="22"/>
        <v>-254.60000000000002</v>
      </c>
    </row>
    <row r="61" spans="1:76" s="118" customFormat="1" ht="86.25" customHeight="1" x14ac:dyDescent="0.25">
      <c r="A61" s="108" t="s">
        <v>97</v>
      </c>
      <c r="B61" s="109" t="s">
        <v>153</v>
      </c>
      <c r="C61" s="110">
        <v>466.1</v>
      </c>
      <c r="D61" s="110"/>
      <c r="E61" s="111">
        <v>12</v>
      </c>
      <c r="F61" s="109" t="s">
        <v>209</v>
      </c>
      <c r="G61" s="109" t="s">
        <v>46</v>
      </c>
      <c r="H61" s="109" t="s">
        <v>265</v>
      </c>
      <c r="I61" s="109" t="s">
        <v>50</v>
      </c>
      <c r="J61" s="109" t="s">
        <v>361</v>
      </c>
      <c r="K61" s="109" t="s">
        <v>449</v>
      </c>
      <c r="L61" s="112" t="s">
        <v>18</v>
      </c>
      <c r="M61" s="113"/>
      <c r="N61" s="114">
        <f>N62</f>
        <v>27.12</v>
      </c>
      <c r="O61" s="114">
        <f t="shared" ref="O61:T61" si="26">O62</f>
        <v>0</v>
      </c>
      <c r="P61" s="114">
        <f t="shared" si="26"/>
        <v>2.1696</v>
      </c>
      <c r="Q61" s="114">
        <f t="shared" si="26"/>
        <v>24.408000000000001</v>
      </c>
      <c r="R61" s="114">
        <f t="shared" si="26"/>
        <v>0</v>
      </c>
      <c r="S61" s="114">
        <f t="shared" si="26"/>
        <v>0.54239999999999999</v>
      </c>
      <c r="T61" s="114">
        <f t="shared" si="26"/>
        <v>27.12</v>
      </c>
      <c r="U61" s="115"/>
      <c r="V61" s="115"/>
      <c r="W61" s="115"/>
      <c r="X61" s="115"/>
      <c r="Y61" s="115"/>
      <c r="Z61" s="115"/>
      <c r="AA61" s="115"/>
      <c r="AB61" s="115"/>
      <c r="AC61" s="115"/>
      <c r="AD61" s="115"/>
      <c r="AE61" s="115"/>
      <c r="AF61" s="115"/>
      <c r="AG61" s="115"/>
      <c r="AH61" s="115"/>
      <c r="AI61" s="115"/>
      <c r="AJ61" s="115"/>
      <c r="AK61" s="115"/>
      <c r="AL61" s="115"/>
      <c r="AM61" s="115"/>
      <c r="AN61" s="115"/>
      <c r="AO61" s="115"/>
      <c r="AP61" s="115"/>
      <c r="AQ61" s="115"/>
      <c r="AR61" s="115"/>
      <c r="AS61" s="115"/>
      <c r="AT61" s="115"/>
      <c r="AU61" s="115"/>
      <c r="AV61" s="115"/>
      <c r="AW61" s="115"/>
      <c r="AX61" s="115"/>
      <c r="AY61" s="115"/>
      <c r="AZ61" s="115"/>
      <c r="BA61" s="115"/>
      <c r="BB61" s="115"/>
      <c r="BC61" s="115"/>
      <c r="BD61" s="115"/>
      <c r="BE61" s="115"/>
      <c r="BF61" s="115"/>
      <c r="BG61" s="115"/>
      <c r="BH61" s="115"/>
      <c r="BI61" s="115"/>
      <c r="BJ61" s="115"/>
      <c r="BK61" s="115"/>
      <c r="BL61" s="115">
        <v>0.2</v>
      </c>
      <c r="BM61" s="115"/>
      <c r="BN61" s="115">
        <f>T62</f>
        <v>27.12</v>
      </c>
      <c r="BO61" s="115"/>
      <c r="BP61" s="115"/>
      <c r="BQ61" s="115"/>
      <c r="BR61" s="115"/>
      <c r="BS61" s="115"/>
      <c r="BT61" s="115"/>
      <c r="BU61" s="115">
        <f t="shared" si="21"/>
        <v>27.12</v>
      </c>
      <c r="BV61" s="116">
        <v>42279</v>
      </c>
      <c r="BW61" s="117"/>
      <c r="BX61" s="54">
        <f t="shared" si="22"/>
        <v>0</v>
      </c>
    </row>
    <row r="62" spans="1:76" s="37" customFormat="1" ht="54" customHeight="1" x14ac:dyDescent="0.25">
      <c r="A62" s="38"/>
      <c r="B62" s="39"/>
      <c r="C62" s="40"/>
      <c r="D62" s="40"/>
      <c r="E62" s="29"/>
      <c r="F62" s="39"/>
      <c r="G62" s="39"/>
      <c r="H62" s="39"/>
      <c r="I62" s="39"/>
      <c r="J62" s="39"/>
      <c r="K62" s="39"/>
      <c r="L62" s="41" t="s">
        <v>18</v>
      </c>
      <c r="M62" s="42">
        <f>BL61</f>
        <v>0.2</v>
      </c>
      <c r="N62" s="43">
        <f>M62*135.6</f>
        <v>27.12</v>
      </c>
      <c r="O62" s="43"/>
      <c r="P62" s="43">
        <f>N62*0.08</f>
        <v>2.1696</v>
      </c>
      <c r="Q62" s="43">
        <f>N62*0.9</f>
        <v>24.408000000000001</v>
      </c>
      <c r="R62" s="43">
        <v>0</v>
      </c>
      <c r="S62" s="43">
        <f>N62*0.02</f>
        <v>0.54239999999999999</v>
      </c>
      <c r="T62" s="43">
        <f>SUM(P62:S62)</f>
        <v>27.12</v>
      </c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  <c r="BA62" s="45"/>
      <c r="BB62" s="45"/>
      <c r="BC62" s="45"/>
      <c r="BD62" s="45"/>
      <c r="BE62" s="45"/>
      <c r="BF62" s="45"/>
      <c r="BG62" s="45"/>
      <c r="BH62" s="45"/>
      <c r="BI62" s="45"/>
      <c r="BJ62" s="45"/>
      <c r="BK62" s="45"/>
      <c r="BL62" s="45"/>
      <c r="BM62" s="45"/>
      <c r="BN62" s="45"/>
      <c r="BO62" s="45"/>
      <c r="BP62" s="45"/>
      <c r="BQ62" s="45"/>
      <c r="BR62" s="45"/>
      <c r="BS62" s="45"/>
      <c r="BT62" s="45"/>
      <c r="BU62" s="52">
        <f t="shared" si="21"/>
        <v>0</v>
      </c>
      <c r="BV62" s="34"/>
      <c r="BW62" s="46"/>
      <c r="BX62" s="54">
        <f t="shared" si="22"/>
        <v>-27.12</v>
      </c>
    </row>
    <row r="63" spans="1:76" s="118" customFormat="1" ht="94.5" customHeight="1" x14ac:dyDescent="0.25">
      <c r="A63" s="108" t="s">
        <v>109</v>
      </c>
      <c r="B63" s="109" t="s">
        <v>165</v>
      </c>
      <c r="C63" s="110">
        <v>466.1</v>
      </c>
      <c r="D63" s="110"/>
      <c r="E63" s="111">
        <v>15</v>
      </c>
      <c r="F63" s="109" t="s">
        <v>221</v>
      </c>
      <c r="G63" s="109" t="s">
        <v>44</v>
      </c>
      <c r="H63" s="109" t="s">
        <v>277</v>
      </c>
      <c r="I63" s="109" t="s">
        <v>322</v>
      </c>
      <c r="J63" s="109" t="s">
        <v>370</v>
      </c>
      <c r="K63" s="109"/>
      <c r="L63" s="112" t="s">
        <v>480</v>
      </c>
      <c r="M63" s="113"/>
      <c r="N63" s="114">
        <f>N64+N65</f>
        <v>160.95999999999998</v>
      </c>
      <c r="O63" s="114">
        <f t="shared" ref="O63:T63" si="27">O64+O65</f>
        <v>0</v>
      </c>
      <c r="P63" s="114">
        <f t="shared" si="27"/>
        <v>12.480799999999999</v>
      </c>
      <c r="Q63" s="114">
        <f t="shared" si="27"/>
        <v>132.53359999999998</v>
      </c>
      <c r="R63" s="114">
        <f t="shared" si="27"/>
        <v>6.7</v>
      </c>
      <c r="S63" s="114">
        <f t="shared" si="27"/>
        <v>9.2455999999999996</v>
      </c>
      <c r="T63" s="114">
        <f t="shared" si="27"/>
        <v>160.95999999999998</v>
      </c>
      <c r="U63" s="115"/>
      <c r="V63" s="115"/>
      <c r="W63" s="115"/>
      <c r="X63" s="115"/>
      <c r="Y63" s="115"/>
      <c r="Z63" s="115"/>
      <c r="AA63" s="115"/>
      <c r="AB63" s="115"/>
      <c r="AC63" s="115"/>
      <c r="AD63" s="115"/>
      <c r="AE63" s="115"/>
      <c r="AF63" s="115"/>
      <c r="AG63" s="115"/>
      <c r="AH63" s="115"/>
      <c r="AI63" s="115"/>
      <c r="AJ63" s="115"/>
      <c r="AK63" s="115"/>
      <c r="AL63" s="115"/>
      <c r="AM63" s="115"/>
      <c r="AN63" s="115"/>
      <c r="AO63" s="115"/>
      <c r="AP63" s="115"/>
      <c r="AQ63" s="115"/>
      <c r="AR63" s="115"/>
      <c r="AS63" s="115"/>
      <c r="AT63" s="115"/>
      <c r="AU63" s="115"/>
      <c r="AV63" s="115"/>
      <c r="AW63" s="115"/>
      <c r="AX63" s="115"/>
      <c r="AY63" s="115"/>
      <c r="AZ63" s="115"/>
      <c r="BA63" s="115"/>
      <c r="BB63" s="115"/>
      <c r="BC63" s="115" t="s">
        <v>386</v>
      </c>
      <c r="BD63" s="115"/>
      <c r="BE63" s="115">
        <f>T64</f>
        <v>8.2000000000000011</v>
      </c>
      <c r="BF63" s="115">
        <v>0.12</v>
      </c>
      <c r="BG63" s="115"/>
      <c r="BH63" s="115">
        <f>T65</f>
        <v>152.76</v>
      </c>
      <c r="BI63" s="115"/>
      <c r="BJ63" s="115"/>
      <c r="BK63" s="115"/>
      <c r="BL63" s="115"/>
      <c r="BM63" s="115"/>
      <c r="BN63" s="115"/>
      <c r="BO63" s="115"/>
      <c r="BP63" s="115"/>
      <c r="BQ63" s="115"/>
      <c r="BR63" s="115"/>
      <c r="BS63" s="115"/>
      <c r="BT63" s="115"/>
      <c r="BU63" s="115">
        <f t="shared" si="21"/>
        <v>160.95999999999998</v>
      </c>
      <c r="BV63" s="116">
        <v>42279</v>
      </c>
      <c r="BW63" s="117"/>
      <c r="BX63" s="54">
        <f t="shared" si="22"/>
        <v>0</v>
      </c>
    </row>
    <row r="64" spans="1:76" s="37" customFormat="1" ht="51.75" customHeight="1" x14ac:dyDescent="0.25">
      <c r="A64" s="38"/>
      <c r="B64" s="39"/>
      <c r="C64" s="40"/>
      <c r="D64" s="40"/>
      <c r="E64" s="29"/>
      <c r="F64" s="39"/>
      <c r="G64" s="39"/>
      <c r="H64" s="39"/>
      <c r="I64" s="39"/>
      <c r="J64" s="39"/>
      <c r="K64" s="39"/>
      <c r="L64" s="41" t="s">
        <v>15</v>
      </c>
      <c r="M64" s="42" t="str">
        <f>BC63</f>
        <v>Монтаж автоматического выключателя 0,4 кВ - 1 шт. (до 63 А)</v>
      </c>
      <c r="N64" s="44">
        <f>T64</f>
        <v>8.2000000000000011</v>
      </c>
      <c r="O64" s="44"/>
      <c r="P64" s="44">
        <v>0.26</v>
      </c>
      <c r="Q64" s="44">
        <v>1.1599999999999999</v>
      </c>
      <c r="R64" s="44">
        <v>6.7</v>
      </c>
      <c r="S64" s="44">
        <v>0.08</v>
      </c>
      <c r="T64" s="43">
        <f>SUM(P64:S64)</f>
        <v>8.2000000000000011</v>
      </c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5"/>
      <c r="BJ64" s="45"/>
      <c r="BK64" s="45"/>
      <c r="BL64" s="45"/>
      <c r="BM64" s="45"/>
      <c r="BN64" s="45"/>
      <c r="BO64" s="45"/>
      <c r="BP64" s="45"/>
      <c r="BQ64" s="45"/>
      <c r="BR64" s="45"/>
      <c r="BS64" s="45"/>
      <c r="BT64" s="45"/>
      <c r="BU64" s="52">
        <f t="shared" si="21"/>
        <v>0</v>
      </c>
      <c r="BV64" s="34"/>
      <c r="BW64" s="46"/>
      <c r="BX64" s="54">
        <f t="shared" si="22"/>
        <v>-8.2000000000000011</v>
      </c>
    </row>
    <row r="65" spans="1:76" s="37" customFormat="1" ht="51.75" customHeight="1" x14ac:dyDescent="0.25">
      <c r="A65" s="38"/>
      <c r="B65" s="39"/>
      <c r="C65" s="40"/>
      <c r="D65" s="40"/>
      <c r="E65" s="29"/>
      <c r="F65" s="39"/>
      <c r="G65" s="39"/>
      <c r="H65" s="39"/>
      <c r="I65" s="39"/>
      <c r="J65" s="39"/>
      <c r="K65" s="39"/>
      <c r="L65" s="41" t="s">
        <v>16</v>
      </c>
      <c r="M65" s="42">
        <f>BF63</f>
        <v>0.12</v>
      </c>
      <c r="N65" s="43">
        <f>M65*1273</f>
        <v>152.76</v>
      </c>
      <c r="O65" s="43"/>
      <c r="P65" s="43">
        <f>N65*0.08</f>
        <v>12.220799999999999</v>
      </c>
      <c r="Q65" s="43">
        <f>N65*0.86</f>
        <v>131.37359999999998</v>
      </c>
      <c r="R65" s="43">
        <v>0</v>
      </c>
      <c r="S65" s="43">
        <f>N65*0.06</f>
        <v>9.1655999999999995</v>
      </c>
      <c r="T65" s="43">
        <f>SUM(P65:S65)</f>
        <v>152.76</v>
      </c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  <c r="BI65" s="45"/>
      <c r="BJ65" s="45"/>
      <c r="BK65" s="45"/>
      <c r="BL65" s="45"/>
      <c r="BM65" s="45"/>
      <c r="BN65" s="45"/>
      <c r="BO65" s="45"/>
      <c r="BP65" s="45"/>
      <c r="BQ65" s="45"/>
      <c r="BR65" s="45"/>
      <c r="BS65" s="45"/>
      <c r="BT65" s="45"/>
      <c r="BU65" s="52">
        <f t="shared" si="21"/>
        <v>0</v>
      </c>
      <c r="BV65" s="34"/>
      <c r="BW65" s="46"/>
      <c r="BX65" s="54">
        <f t="shared" si="22"/>
        <v>-152.76</v>
      </c>
    </row>
    <row r="66" spans="1:76" s="65" customFormat="1" ht="69" customHeight="1" x14ac:dyDescent="0.25">
      <c r="A66" s="55"/>
      <c r="B66" s="56"/>
      <c r="C66" s="57"/>
      <c r="D66" s="57"/>
      <c r="E66" s="58"/>
      <c r="F66" s="56"/>
      <c r="G66" s="56"/>
      <c r="H66" s="56"/>
      <c r="I66" s="56"/>
      <c r="J66" s="56"/>
      <c r="K66" s="56"/>
      <c r="L66" s="59"/>
      <c r="M66" s="60"/>
      <c r="N66" s="61">
        <f>N3+N6+N8+N10+N12+N14+N17+N19+N21+N23+N25+N27+N29+N31+N34+N36+N39+N42+N45+N51+N53+N59+N61+N63</f>
        <v>4869.9020240000009</v>
      </c>
      <c r="O66" s="61">
        <f t="shared" ref="O66:BU66" si="28">O3+O6+O8+O10+O12+O14+O17+O19+O21+O23+O25+O27+O29+O31+O34+O36+O39+O42+O45+O51+O53+O59+O61+O63</f>
        <v>0</v>
      </c>
      <c r="P66" s="61">
        <f t="shared" si="28"/>
        <v>345.87064000000004</v>
      </c>
      <c r="Q66" s="61">
        <f t="shared" si="28"/>
        <v>3586.3041000000003</v>
      </c>
      <c r="R66" s="61">
        <f t="shared" si="28"/>
        <v>725.92902400000003</v>
      </c>
      <c r="S66" s="61">
        <f t="shared" si="28"/>
        <v>211.79825999999997</v>
      </c>
      <c r="T66" s="61">
        <f t="shared" si="28"/>
        <v>4869.9020240000009</v>
      </c>
      <c r="U66" s="61"/>
      <c r="V66" s="61">
        <f t="shared" si="28"/>
        <v>0</v>
      </c>
      <c r="W66" s="61"/>
      <c r="X66" s="61"/>
      <c r="Y66" s="61"/>
      <c r="Z66" s="61"/>
      <c r="AA66" s="61">
        <f t="shared" si="28"/>
        <v>0</v>
      </c>
      <c r="AB66" s="61"/>
      <c r="AC66" s="61"/>
      <c r="AD66" s="61">
        <f t="shared" si="28"/>
        <v>0</v>
      </c>
      <c r="AE66" s="61">
        <f t="shared" si="28"/>
        <v>724.82</v>
      </c>
      <c r="AF66" s="61"/>
      <c r="AG66" s="61">
        <f t="shared" si="28"/>
        <v>0</v>
      </c>
      <c r="AH66" s="61">
        <f t="shared" si="28"/>
        <v>0</v>
      </c>
      <c r="AI66" s="61"/>
      <c r="AJ66" s="61">
        <f t="shared" si="28"/>
        <v>0</v>
      </c>
      <c r="AK66" s="61">
        <f t="shared" si="28"/>
        <v>0</v>
      </c>
      <c r="AL66" s="61"/>
      <c r="AM66" s="61">
        <f t="shared" si="28"/>
        <v>0</v>
      </c>
      <c r="AN66" s="61">
        <f t="shared" si="28"/>
        <v>241.89638400000001</v>
      </c>
      <c r="AO66" s="61"/>
      <c r="AP66" s="61">
        <f t="shared" si="28"/>
        <v>0</v>
      </c>
      <c r="AQ66" s="61"/>
      <c r="AR66" s="61">
        <f t="shared" si="28"/>
        <v>0</v>
      </c>
      <c r="AS66" s="61"/>
      <c r="AT66" s="61">
        <f t="shared" si="28"/>
        <v>0</v>
      </c>
      <c r="AU66" s="61"/>
      <c r="AV66" s="61">
        <f t="shared" si="28"/>
        <v>652.17264000000011</v>
      </c>
      <c r="AW66" s="61"/>
      <c r="AX66" s="61">
        <f t="shared" si="28"/>
        <v>24.999999999999996</v>
      </c>
      <c r="AY66" s="61"/>
      <c r="AZ66" s="61">
        <f t="shared" si="28"/>
        <v>0</v>
      </c>
      <c r="BA66" s="61"/>
      <c r="BB66" s="61">
        <f t="shared" si="28"/>
        <v>0</v>
      </c>
      <c r="BC66" s="61"/>
      <c r="BD66" s="61">
        <f t="shared" si="28"/>
        <v>0</v>
      </c>
      <c r="BE66" s="61">
        <f t="shared" si="28"/>
        <v>8.2000000000000011</v>
      </c>
      <c r="BF66" s="61"/>
      <c r="BG66" s="61">
        <f t="shared" si="28"/>
        <v>0</v>
      </c>
      <c r="BH66" s="61">
        <f t="shared" si="28"/>
        <v>2401.0249999999996</v>
      </c>
      <c r="BI66" s="61"/>
      <c r="BJ66" s="61">
        <f t="shared" si="28"/>
        <v>0</v>
      </c>
      <c r="BK66" s="61">
        <f t="shared" si="28"/>
        <v>0</v>
      </c>
      <c r="BL66" s="61"/>
      <c r="BM66" s="61">
        <f t="shared" si="28"/>
        <v>0</v>
      </c>
      <c r="BN66" s="61">
        <f t="shared" si="28"/>
        <v>211.536</v>
      </c>
      <c r="BO66" s="61"/>
      <c r="BP66" s="61">
        <f t="shared" si="28"/>
        <v>0</v>
      </c>
      <c r="BQ66" s="61">
        <f t="shared" si="28"/>
        <v>534.74</v>
      </c>
      <c r="BR66" s="61"/>
      <c r="BS66" s="61">
        <f t="shared" si="28"/>
        <v>0</v>
      </c>
      <c r="BT66" s="61">
        <f t="shared" si="28"/>
        <v>70.512</v>
      </c>
      <c r="BU66" s="61">
        <f t="shared" si="28"/>
        <v>4869.9020240000009</v>
      </c>
      <c r="BV66" s="62"/>
      <c r="BW66" s="63"/>
      <c r="BX66" s="64">
        <f t="shared" si="22"/>
        <v>0</v>
      </c>
    </row>
  </sheetData>
  <autoFilter ref="A2:BW66"/>
  <pageMargins left="0" right="0" top="0" bottom="0" header="0" footer="0"/>
  <pageSetup paperSize="9" scale="21" fitToHeight="1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78"/>
  <sheetViews>
    <sheetView view="pageBreakPreview" zoomScale="40" zoomScaleNormal="70" zoomScaleSheetLayoutView="40" workbookViewId="0">
      <pane ySplit="2" topLeftCell="A3" activePane="bottomLeft" state="frozen"/>
      <selection pane="bottomLeft" activeCell="F2" sqref="F2"/>
    </sheetView>
  </sheetViews>
  <sheetFormatPr defaultRowHeight="21" x14ac:dyDescent="0.35"/>
  <cols>
    <col min="1" max="1" width="37.85546875" style="3" customWidth="1"/>
    <col min="2" max="2" width="22.28515625" style="3" customWidth="1"/>
    <col min="3" max="3" width="35.42578125" style="3" customWidth="1"/>
    <col min="4" max="4" width="31.140625" style="3" customWidth="1"/>
    <col min="5" max="5" width="16.42578125" style="3" customWidth="1"/>
    <col min="6" max="6" width="50.85546875" style="3" customWidth="1"/>
    <col min="7" max="7" width="14.5703125" style="3" customWidth="1"/>
    <col min="8" max="8" width="45.85546875" style="3" customWidth="1"/>
    <col min="9" max="9" width="255.5703125" style="2" customWidth="1"/>
    <col min="10" max="10" width="226.140625" style="2" customWidth="1"/>
    <col min="11" max="11" width="21.5703125" style="2" customWidth="1"/>
    <col min="12" max="12" width="12.42578125" style="1" customWidth="1"/>
    <col min="13" max="13" width="0" style="1" hidden="1" customWidth="1"/>
    <col min="14" max="14" width="10.140625" style="1" customWidth="1"/>
    <col min="15" max="16" width="17" style="1" customWidth="1"/>
    <col min="17" max="17" width="0" style="1" hidden="1" customWidth="1"/>
    <col min="18" max="18" width="25.7109375" style="1" customWidth="1"/>
    <col min="19" max="19" width="0" style="1" hidden="1" customWidth="1"/>
    <col min="20" max="20" width="12.5703125" style="1" customWidth="1"/>
    <col min="21" max="21" width="0" style="1" hidden="1" customWidth="1"/>
    <col min="22" max="22" width="9.140625" style="1"/>
    <col min="23" max="23" width="0" style="1" hidden="1" customWidth="1"/>
    <col min="24" max="24" width="13.42578125" style="1" customWidth="1"/>
    <col min="25" max="25" width="0" style="1" hidden="1" customWidth="1"/>
    <col min="26" max="26" width="10.7109375" style="1" customWidth="1"/>
    <col min="27" max="27" width="10.7109375" style="1" hidden="1" customWidth="1"/>
    <col min="28" max="28" width="12.7109375" style="1" customWidth="1"/>
    <col min="29" max="29" width="0" style="1" hidden="1" customWidth="1"/>
    <col min="30" max="30" width="9.5703125" style="1" bestFit="1" customWidth="1"/>
    <col min="31" max="31" width="0" style="1" hidden="1" customWidth="1"/>
    <col min="32" max="32" width="17.42578125" style="1" customWidth="1"/>
    <col min="33" max="33" width="12.42578125" style="1" customWidth="1"/>
    <col min="34" max="34" width="9.140625" style="1" customWidth="1"/>
    <col min="35" max="35" width="9.140625" style="1" hidden="1" customWidth="1"/>
    <col min="36" max="36" width="9.140625" style="1" customWidth="1"/>
    <col min="37" max="37" width="9.140625" style="1" hidden="1" customWidth="1"/>
    <col min="38" max="38" width="33.5703125" style="1" customWidth="1"/>
    <col min="39" max="39" width="11.42578125" style="1" hidden="1" customWidth="1"/>
    <col min="40" max="40" width="33.7109375" style="1" customWidth="1"/>
    <col min="41" max="41" width="4.7109375" style="1" hidden="1" customWidth="1"/>
    <col min="42" max="42" width="16.42578125" style="1" customWidth="1"/>
    <col min="43" max="43" width="13.42578125" style="1" hidden="1" customWidth="1"/>
    <col min="44" max="44" width="15.42578125" style="1" customWidth="1"/>
    <col min="45" max="45" width="11.28515625" style="1" hidden="1" customWidth="1"/>
    <col min="46" max="46" width="15.28515625" style="1" customWidth="1"/>
    <col min="47" max="47" width="11.42578125" style="1" hidden="1" customWidth="1"/>
    <col min="48" max="48" width="19.7109375" style="1" customWidth="1"/>
    <col min="49" max="49" width="9.140625" style="1" hidden="1" customWidth="1"/>
    <col min="50" max="50" width="12.5703125" style="1" customWidth="1"/>
    <col min="51" max="51" width="28.28515625" style="23" customWidth="1"/>
    <col min="52" max="52" width="51.42578125" style="1" customWidth="1"/>
    <col min="53" max="53" width="17.7109375" style="5" customWidth="1"/>
    <col min="54" max="54" width="37.42578125" style="1" customWidth="1"/>
    <col min="55" max="16384" width="9.140625" style="1"/>
  </cols>
  <sheetData>
    <row r="1" spans="1:54" ht="61.5" x14ac:dyDescent="0.9">
      <c r="C1" s="22" t="s">
        <v>55</v>
      </c>
      <c r="D1" s="4"/>
      <c r="E1" s="4"/>
    </row>
    <row r="2" spans="1:54" s="8" customFormat="1" ht="305.25" x14ac:dyDescent="0.25">
      <c r="A2" s="6" t="s">
        <v>0</v>
      </c>
      <c r="B2" s="6" t="s">
        <v>25</v>
      </c>
      <c r="C2" s="6" t="s">
        <v>26</v>
      </c>
      <c r="D2" s="6" t="s">
        <v>34</v>
      </c>
      <c r="E2" s="6" t="s">
        <v>28</v>
      </c>
      <c r="F2" s="6" t="s">
        <v>1</v>
      </c>
      <c r="G2" s="6" t="s">
        <v>2</v>
      </c>
      <c r="H2" s="6" t="s">
        <v>20</v>
      </c>
      <c r="I2" s="6" t="s">
        <v>24</v>
      </c>
      <c r="J2" s="6" t="s">
        <v>3</v>
      </c>
      <c r="K2" s="6" t="s">
        <v>29</v>
      </c>
      <c r="L2" s="6" t="s">
        <v>4</v>
      </c>
      <c r="M2" s="6"/>
      <c r="N2" s="6" t="s">
        <v>23</v>
      </c>
      <c r="O2" s="6" t="s">
        <v>30</v>
      </c>
      <c r="P2" s="6" t="s">
        <v>5</v>
      </c>
      <c r="Q2" s="6"/>
      <c r="R2" s="6" t="s">
        <v>6</v>
      </c>
      <c r="S2" s="6"/>
      <c r="T2" s="6" t="s">
        <v>7</v>
      </c>
      <c r="U2" s="6"/>
      <c r="V2" s="6" t="s">
        <v>8</v>
      </c>
      <c r="W2" s="6"/>
      <c r="X2" s="6" t="s">
        <v>9</v>
      </c>
      <c r="Y2" s="6"/>
      <c r="Z2" s="6" t="s">
        <v>10</v>
      </c>
      <c r="AA2" s="6"/>
      <c r="AB2" s="6" t="s">
        <v>11</v>
      </c>
      <c r="AC2" s="6"/>
      <c r="AD2" s="6" t="s">
        <v>10</v>
      </c>
      <c r="AE2" s="6"/>
      <c r="AF2" s="6" t="s">
        <v>12</v>
      </c>
      <c r="AG2" s="6" t="s">
        <v>27</v>
      </c>
      <c r="AH2" s="6" t="s">
        <v>13</v>
      </c>
      <c r="AI2" s="6"/>
      <c r="AJ2" s="6" t="s">
        <v>14</v>
      </c>
      <c r="AK2" s="6"/>
      <c r="AL2" s="6" t="s">
        <v>15</v>
      </c>
      <c r="AM2" s="6"/>
      <c r="AN2" s="6" t="s">
        <v>16</v>
      </c>
      <c r="AO2" s="6"/>
      <c r="AP2" s="6" t="s">
        <v>17</v>
      </c>
      <c r="AQ2" s="6"/>
      <c r="AR2" s="6" t="s">
        <v>18</v>
      </c>
      <c r="AS2" s="6"/>
      <c r="AT2" s="6" t="s">
        <v>32</v>
      </c>
      <c r="AU2" s="6"/>
      <c r="AV2" s="6" t="s">
        <v>31</v>
      </c>
      <c r="AW2" s="6"/>
      <c r="AX2" s="6" t="s">
        <v>22</v>
      </c>
      <c r="AY2" s="13" t="s">
        <v>21</v>
      </c>
      <c r="AZ2" s="24" t="s">
        <v>19</v>
      </c>
      <c r="BA2" s="7"/>
    </row>
    <row r="3" spans="1:54" s="8" customFormat="1" ht="239.25" customHeight="1" x14ac:dyDescent="0.25">
      <c r="A3" s="9" t="s">
        <v>56</v>
      </c>
      <c r="B3" s="10" t="s">
        <v>112</v>
      </c>
      <c r="C3" s="11">
        <v>76503.009999999995</v>
      </c>
      <c r="D3" s="11"/>
      <c r="E3" s="6">
        <v>4.9000000000000004</v>
      </c>
      <c r="F3" s="10" t="s">
        <v>168</v>
      </c>
      <c r="G3" s="10" t="s">
        <v>38</v>
      </c>
      <c r="H3" s="10" t="s">
        <v>226</v>
      </c>
      <c r="I3" s="10" t="s">
        <v>280</v>
      </c>
      <c r="J3" s="10" t="s">
        <v>325</v>
      </c>
      <c r="K3" s="10" t="s">
        <v>384</v>
      </c>
      <c r="L3" s="12"/>
      <c r="M3" s="12"/>
      <c r="N3" s="12"/>
      <c r="O3" s="12"/>
      <c r="P3" s="12"/>
      <c r="Q3" s="12"/>
      <c r="R3" s="12" t="s">
        <v>418</v>
      </c>
      <c r="S3" s="12"/>
      <c r="T3" s="12"/>
      <c r="U3" s="12"/>
      <c r="V3" s="12"/>
      <c r="W3" s="12"/>
      <c r="X3" s="12">
        <v>1</v>
      </c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3">
        <v>42267</v>
      </c>
      <c r="AZ3" s="14"/>
      <c r="BA3" s="15"/>
    </row>
    <row r="4" spans="1:54" s="8" customFormat="1" ht="147" customHeight="1" x14ac:dyDescent="0.25">
      <c r="A4" s="9" t="s">
        <v>57</v>
      </c>
      <c r="B4" s="10" t="s">
        <v>113</v>
      </c>
      <c r="C4" s="11">
        <v>466.1</v>
      </c>
      <c r="D4" s="11">
        <v>466.1</v>
      </c>
      <c r="E4" s="6">
        <v>15</v>
      </c>
      <c r="F4" s="10" t="s">
        <v>169</v>
      </c>
      <c r="G4" s="10" t="s">
        <v>35</v>
      </c>
      <c r="H4" s="10" t="s">
        <v>227</v>
      </c>
      <c r="I4" s="10" t="s">
        <v>50</v>
      </c>
      <c r="J4" s="10" t="s">
        <v>326</v>
      </c>
      <c r="K4" s="10" t="s">
        <v>375</v>
      </c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>
        <v>0.68</v>
      </c>
      <c r="AU4" s="12"/>
      <c r="AV4" s="12"/>
      <c r="AW4" s="12"/>
      <c r="AX4" s="12"/>
      <c r="AY4" s="13">
        <v>42273</v>
      </c>
      <c r="AZ4" s="14"/>
      <c r="BA4" s="15"/>
    </row>
    <row r="5" spans="1:54" s="8" customFormat="1" ht="272.25" customHeight="1" x14ac:dyDescent="0.25">
      <c r="A5" s="9" t="s">
        <v>58</v>
      </c>
      <c r="B5" s="10" t="s">
        <v>114</v>
      </c>
      <c r="C5" s="11">
        <v>466.1</v>
      </c>
      <c r="D5" s="11">
        <v>466.1</v>
      </c>
      <c r="E5" s="6">
        <v>15</v>
      </c>
      <c r="F5" s="10" t="s">
        <v>170</v>
      </c>
      <c r="G5" s="10" t="s">
        <v>37</v>
      </c>
      <c r="H5" s="10" t="s">
        <v>228</v>
      </c>
      <c r="I5" s="10" t="s">
        <v>50</v>
      </c>
      <c r="J5" s="10" t="s">
        <v>327</v>
      </c>
      <c r="K5" s="10" t="s">
        <v>376</v>
      </c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 t="s">
        <v>377</v>
      </c>
      <c r="AU5" s="12"/>
      <c r="AV5" s="12"/>
      <c r="AW5" s="12"/>
      <c r="AX5" s="12"/>
      <c r="AY5" s="13">
        <v>42270</v>
      </c>
      <c r="AZ5" s="14"/>
      <c r="BA5" s="15"/>
      <c r="BB5" s="8" t="s">
        <v>378</v>
      </c>
    </row>
    <row r="6" spans="1:54" s="8" customFormat="1" ht="196.5" customHeight="1" x14ac:dyDescent="0.25">
      <c r="A6" s="9" t="s">
        <v>59</v>
      </c>
      <c r="B6" s="10" t="s">
        <v>115</v>
      </c>
      <c r="C6" s="11">
        <v>466.1</v>
      </c>
      <c r="D6" s="11">
        <v>466.1</v>
      </c>
      <c r="E6" s="6">
        <v>10</v>
      </c>
      <c r="F6" s="10" t="s">
        <v>171</v>
      </c>
      <c r="G6" s="10" t="s">
        <v>37</v>
      </c>
      <c r="H6" s="10" t="s">
        <v>229</v>
      </c>
      <c r="I6" s="10" t="s">
        <v>379</v>
      </c>
      <c r="J6" s="10" t="s">
        <v>328</v>
      </c>
      <c r="K6" s="10" t="s">
        <v>380</v>
      </c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 t="s">
        <v>381</v>
      </c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3">
        <v>42277</v>
      </c>
      <c r="AZ6" s="14"/>
      <c r="BA6" s="15"/>
    </row>
    <row r="7" spans="1:54" s="8" customFormat="1" ht="138.75" x14ac:dyDescent="0.25">
      <c r="A7" s="9" t="s">
        <v>60</v>
      </c>
      <c r="B7" s="10" t="s">
        <v>116</v>
      </c>
      <c r="C7" s="11">
        <v>466.1</v>
      </c>
      <c r="D7" s="11">
        <v>466.1</v>
      </c>
      <c r="E7" s="6">
        <v>15</v>
      </c>
      <c r="F7" s="10" t="s">
        <v>172</v>
      </c>
      <c r="G7" s="10" t="s">
        <v>36</v>
      </c>
      <c r="H7" s="10" t="s">
        <v>230</v>
      </c>
      <c r="I7" s="10" t="s">
        <v>281</v>
      </c>
      <c r="J7" s="10" t="s">
        <v>329</v>
      </c>
      <c r="K7" s="10" t="s">
        <v>382</v>
      </c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 t="s">
        <v>383</v>
      </c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3">
        <v>42277</v>
      </c>
      <c r="AZ7" s="14"/>
      <c r="BA7" s="15"/>
    </row>
    <row r="8" spans="1:54" s="8" customFormat="1" ht="147" customHeight="1" x14ac:dyDescent="0.25">
      <c r="A8" s="9" t="s">
        <v>61</v>
      </c>
      <c r="B8" s="10" t="s">
        <v>117</v>
      </c>
      <c r="C8" s="11">
        <v>466.1</v>
      </c>
      <c r="D8" s="11">
        <v>466.1</v>
      </c>
      <c r="E8" s="6">
        <v>15</v>
      </c>
      <c r="F8" s="10" t="s">
        <v>173</v>
      </c>
      <c r="G8" s="10" t="s">
        <v>39</v>
      </c>
      <c r="H8" s="10" t="s">
        <v>231</v>
      </c>
      <c r="I8" s="10" t="s">
        <v>282</v>
      </c>
      <c r="J8" s="10" t="s">
        <v>330</v>
      </c>
      <c r="K8" s="10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 t="s">
        <v>386</v>
      </c>
      <c r="AM8" s="12"/>
      <c r="AN8" s="12">
        <v>0.37</v>
      </c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3">
        <v>42265</v>
      </c>
      <c r="AZ8" s="14"/>
      <c r="BA8" s="15"/>
    </row>
    <row r="9" spans="1:54" s="8" customFormat="1" ht="248.25" customHeight="1" x14ac:dyDescent="0.25">
      <c r="A9" s="9" t="s">
        <v>62</v>
      </c>
      <c r="B9" s="10" t="s">
        <v>118</v>
      </c>
      <c r="C9" s="11">
        <v>466.1</v>
      </c>
      <c r="D9" s="11"/>
      <c r="E9" s="6">
        <v>15</v>
      </c>
      <c r="F9" s="10" t="s">
        <v>174</v>
      </c>
      <c r="G9" s="10" t="s">
        <v>39</v>
      </c>
      <c r="H9" s="10" t="s">
        <v>232</v>
      </c>
      <c r="I9" s="10" t="s">
        <v>283</v>
      </c>
      <c r="J9" s="10" t="s">
        <v>331</v>
      </c>
      <c r="K9" s="10" t="s">
        <v>389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 t="s">
        <v>388</v>
      </c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3">
        <v>42283</v>
      </c>
      <c r="AZ9" s="14" t="s">
        <v>387</v>
      </c>
      <c r="BA9" s="15"/>
    </row>
    <row r="10" spans="1:54" s="8" customFormat="1" ht="278.25" customHeight="1" x14ac:dyDescent="0.25">
      <c r="A10" s="9" t="s">
        <v>63</v>
      </c>
      <c r="B10" s="10" t="s">
        <v>119</v>
      </c>
      <c r="C10" s="11">
        <v>466.1</v>
      </c>
      <c r="D10" s="11"/>
      <c r="E10" s="6">
        <v>14</v>
      </c>
      <c r="F10" s="10" t="s">
        <v>175</v>
      </c>
      <c r="G10" s="10" t="s">
        <v>40</v>
      </c>
      <c r="H10" s="10" t="s">
        <v>48</v>
      </c>
      <c r="I10" s="10" t="s">
        <v>284</v>
      </c>
      <c r="J10" s="10" t="s">
        <v>332</v>
      </c>
      <c r="K10" s="10" t="s">
        <v>385</v>
      </c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3">
        <v>42277</v>
      </c>
      <c r="AZ10" s="14" t="s">
        <v>390</v>
      </c>
      <c r="BA10" s="15"/>
    </row>
    <row r="11" spans="1:54" s="8" customFormat="1" ht="295.5" customHeight="1" x14ac:dyDescent="0.25">
      <c r="A11" s="9" t="s">
        <v>64</v>
      </c>
      <c r="B11" s="10" t="s">
        <v>120</v>
      </c>
      <c r="C11" s="11">
        <v>466.1</v>
      </c>
      <c r="D11" s="11">
        <v>466.1</v>
      </c>
      <c r="E11" s="6">
        <v>15</v>
      </c>
      <c r="F11" s="10" t="s">
        <v>176</v>
      </c>
      <c r="G11" s="10" t="s">
        <v>41</v>
      </c>
      <c r="H11" s="10" t="s">
        <v>233</v>
      </c>
      <c r="I11" s="10" t="s">
        <v>285</v>
      </c>
      <c r="J11" s="10" t="s">
        <v>333</v>
      </c>
      <c r="K11" s="10" t="s">
        <v>391</v>
      </c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>
        <v>0.08</v>
      </c>
      <c r="AO11" s="12"/>
      <c r="AP11" s="12"/>
      <c r="AQ11" s="12"/>
      <c r="AR11" s="12"/>
      <c r="AS11" s="12"/>
      <c r="AT11" s="12">
        <v>0.8</v>
      </c>
      <c r="AU11" s="12"/>
      <c r="AV11" s="12"/>
      <c r="AW11" s="12"/>
      <c r="AX11" s="12"/>
      <c r="AY11" s="13">
        <v>42270</v>
      </c>
      <c r="AZ11" s="14"/>
      <c r="BA11" s="15"/>
    </row>
    <row r="12" spans="1:54" s="8" customFormat="1" ht="304.5" customHeight="1" x14ac:dyDescent="0.25">
      <c r="A12" s="9" t="s">
        <v>65</v>
      </c>
      <c r="B12" s="10" t="s">
        <v>121</v>
      </c>
      <c r="C12" s="11">
        <v>466.1</v>
      </c>
      <c r="D12" s="11"/>
      <c r="E12" s="6">
        <v>13</v>
      </c>
      <c r="F12" s="10" t="s">
        <v>177</v>
      </c>
      <c r="G12" s="10" t="s">
        <v>40</v>
      </c>
      <c r="H12" s="10" t="s">
        <v>234</v>
      </c>
      <c r="I12" s="10" t="s">
        <v>286</v>
      </c>
      <c r="J12" s="10" t="s">
        <v>334</v>
      </c>
      <c r="K12" s="10" t="s">
        <v>392</v>
      </c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 t="s">
        <v>393</v>
      </c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3">
        <v>42267</v>
      </c>
      <c r="AZ12" s="14"/>
      <c r="BA12" s="15"/>
    </row>
    <row r="13" spans="1:54" s="8" customFormat="1" ht="288" customHeight="1" x14ac:dyDescent="0.25">
      <c r="A13" s="9" t="s">
        <v>66</v>
      </c>
      <c r="B13" s="10" t="s">
        <v>122</v>
      </c>
      <c r="C13" s="11">
        <v>466.1</v>
      </c>
      <c r="D13" s="11">
        <v>466.1</v>
      </c>
      <c r="E13" s="6">
        <v>9</v>
      </c>
      <c r="F13" s="10" t="s">
        <v>178</v>
      </c>
      <c r="G13" s="10" t="s">
        <v>40</v>
      </c>
      <c r="H13" s="10" t="s">
        <v>235</v>
      </c>
      <c r="I13" s="10" t="s">
        <v>287</v>
      </c>
      <c r="J13" s="10" t="s">
        <v>335</v>
      </c>
      <c r="K13" s="10" t="s">
        <v>394</v>
      </c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 t="s">
        <v>395</v>
      </c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3">
        <v>42266</v>
      </c>
      <c r="AZ13" s="14"/>
      <c r="BA13" s="15"/>
    </row>
    <row r="14" spans="1:54" s="8" customFormat="1" ht="274.5" customHeight="1" x14ac:dyDescent="0.25">
      <c r="A14" s="9" t="s">
        <v>67</v>
      </c>
      <c r="B14" s="10" t="s">
        <v>123</v>
      </c>
      <c r="C14" s="11">
        <v>466.1</v>
      </c>
      <c r="D14" s="11">
        <v>466.1</v>
      </c>
      <c r="E14" s="6">
        <v>10</v>
      </c>
      <c r="F14" s="10" t="s">
        <v>179</v>
      </c>
      <c r="G14" s="10" t="s">
        <v>40</v>
      </c>
      <c r="H14" s="10" t="s">
        <v>236</v>
      </c>
      <c r="I14" s="10" t="s">
        <v>288</v>
      </c>
      <c r="J14" s="10" t="s">
        <v>336</v>
      </c>
      <c r="K14" s="10" t="s">
        <v>396</v>
      </c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 t="s">
        <v>388</v>
      </c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3">
        <v>42271</v>
      </c>
      <c r="AZ14" s="14" t="s">
        <v>397</v>
      </c>
      <c r="BA14" s="15"/>
    </row>
    <row r="15" spans="1:54" s="8" customFormat="1" ht="345" customHeight="1" x14ac:dyDescent="0.25">
      <c r="A15" s="9" t="s">
        <v>68</v>
      </c>
      <c r="B15" s="10" t="s">
        <v>124</v>
      </c>
      <c r="C15" s="11">
        <v>466.1</v>
      </c>
      <c r="D15" s="11">
        <v>466.1</v>
      </c>
      <c r="E15" s="6">
        <v>3</v>
      </c>
      <c r="F15" s="10" t="s">
        <v>180</v>
      </c>
      <c r="G15" s="10" t="s">
        <v>40</v>
      </c>
      <c r="H15" s="10" t="s">
        <v>237</v>
      </c>
      <c r="I15" s="10" t="s">
        <v>289</v>
      </c>
      <c r="J15" s="10" t="s">
        <v>336</v>
      </c>
      <c r="K15" s="10" t="s">
        <v>398</v>
      </c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>
        <v>0.12</v>
      </c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3">
        <v>42270</v>
      </c>
      <c r="AZ15" s="14" t="s">
        <v>399</v>
      </c>
      <c r="BA15" s="15"/>
    </row>
    <row r="16" spans="1:54" s="8" customFormat="1" ht="193.5" customHeight="1" x14ac:dyDescent="0.25">
      <c r="A16" s="9" t="s">
        <v>69</v>
      </c>
      <c r="B16" s="10" t="s">
        <v>125</v>
      </c>
      <c r="C16" s="11">
        <v>466.1</v>
      </c>
      <c r="D16" s="11">
        <v>466.1</v>
      </c>
      <c r="E16" s="6">
        <v>7</v>
      </c>
      <c r="F16" s="10" t="s">
        <v>181</v>
      </c>
      <c r="G16" s="10" t="s">
        <v>40</v>
      </c>
      <c r="H16" s="10" t="s">
        <v>238</v>
      </c>
      <c r="I16" s="10" t="s">
        <v>290</v>
      </c>
      <c r="J16" s="10" t="s">
        <v>337</v>
      </c>
      <c r="K16" s="10" t="s">
        <v>400</v>
      </c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 t="s">
        <v>381</v>
      </c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3">
        <v>42270</v>
      </c>
      <c r="AZ16" s="14"/>
      <c r="BA16" s="15"/>
    </row>
    <row r="17" spans="1:53" s="8" customFormat="1" ht="183.75" customHeight="1" x14ac:dyDescent="0.25">
      <c r="A17" s="9" t="s">
        <v>70</v>
      </c>
      <c r="B17" s="10" t="s">
        <v>126</v>
      </c>
      <c r="C17" s="11">
        <v>466.1</v>
      </c>
      <c r="D17" s="11"/>
      <c r="E17" s="6">
        <v>10</v>
      </c>
      <c r="F17" s="10" t="s">
        <v>182</v>
      </c>
      <c r="G17" s="10" t="s">
        <v>40</v>
      </c>
      <c r="H17" s="10" t="s">
        <v>239</v>
      </c>
      <c r="I17" s="10" t="s">
        <v>291</v>
      </c>
      <c r="J17" s="10" t="s">
        <v>338</v>
      </c>
      <c r="K17" s="10" t="s">
        <v>401</v>
      </c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 t="s">
        <v>393</v>
      </c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3">
        <v>42283</v>
      </c>
      <c r="AZ17" s="14"/>
      <c r="BA17" s="15"/>
    </row>
    <row r="18" spans="1:53" s="21" customFormat="1" ht="288" customHeight="1" x14ac:dyDescent="0.25">
      <c r="A18" s="9" t="s">
        <v>71</v>
      </c>
      <c r="B18" s="10" t="s">
        <v>127</v>
      </c>
      <c r="C18" s="11">
        <v>466.1</v>
      </c>
      <c r="D18" s="11"/>
      <c r="E18" s="16">
        <v>13</v>
      </c>
      <c r="F18" s="10" t="s">
        <v>183</v>
      </c>
      <c r="G18" s="10" t="s">
        <v>40</v>
      </c>
      <c r="H18" s="10" t="s">
        <v>240</v>
      </c>
      <c r="I18" s="10" t="s">
        <v>292</v>
      </c>
      <c r="J18" s="10" t="s">
        <v>339</v>
      </c>
      <c r="K18" s="10" t="s">
        <v>402</v>
      </c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2" t="s">
        <v>393</v>
      </c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8">
        <v>42277</v>
      </c>
      <c r="AZ18" s="19"/>
      <c r="BA18" s="20"/>
    </row>
    <row r="19" spans="1:53" s="8" customFormat="1" ht="257.25" customHeight="1" x14ac:dyDescent="0.25">
      <c r="A19" s="9" t="s">
        <v>72</v>
      </c>
      <c r="B19" s="10" t="s">
        <v>128</v>
      </c>
      <c r="C19" s="11">
        <v>466.1</v>
      </c>
      <c r="D19" s="11"/>
      <c r="E19" s="6">
        <v>13</v>
      </c>
      <c r="F19" s="10" t="s">
        <v>184</v>
      </c>
      <c r="G19" s="10" t="s">
        <v>40</v>
      </c>
      <c r="H19" s="10" t="s">
        <v>241</v>
      </c>
      <c r="I19" s="10" t="s">
        <v>50</v>
      </c>
      <c r="J19" s="10" t="s">
        <v>340</v>
      </c>
      <c r="K19" s="10" t="s">
        <v>403</v>
      </c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>
        <v>0.96</v>
      </c>
      <c r="AS19" s="12"/>
      <c r="AT19" s="12">
        <v>0.24</v>
      </c>
      <c r="AU19" s="12"/>
      <c r="AV19" s="12"/>
      <c r="AW19" s="12"/>
      <c r="AX19" s="12"/>
      <c r="AY19" s="13">
        <v>42280</v>
      </c>
      <c r="AZ19" s="14"/>
      <c r="BA19" s="15"/>
    </row>
    <row r="20" spans="1:53" s="8" customFormat="1" ht="184.5" customHeight="1" x14ac:dyDescent="0.25">
      <c r="A20" s="9" t="s">
        <v>73</v>
      </c>
      <c r="B20" s="10" t="s">
        <v>129</v>
      </c>
      <c r="C20" s="11">
        <v>466.1</v>
      </c>
      <c r="D20" s="11">
        <v>466.1</v>
      </c>
      <c r="E20" s="6">
        <v>15</v>
      </c>
      <c r="F20" s="10" t="s">
        <v>185</v>
      </c>
      <c r="G20" s="10" t="s">
        <v>42</v>
      </c>
      <c r="H20" s="10" t="s">
        <v>242</v>
      </c>
      <c r="I20" s="10" t="s">
        <v>373</v>
      </c>
      <c r="J20" s="10" t="s">
        <v>33</v>
      </c>
      <c r="K20" s="10" t="s">
        <v>405</v>
      </c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 t="s">
        <v>404</v>
      </c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3">
        <v>42043</v>
      </c>
      <c r="AZ20" s="14"/>
      <c r="BA20" s="15"/>
    </row>
    <row r="21" spans="1:53" s="8" customFormat="1" ht="345.75" customHeight="1" x14ac:dyDescent="0.25">
      <c r="A21" s="9" t="s">
        <v>74</v>
      </c>
      <c r="B21" s="10" t="s">
        <v>130</v>
      </c>
      <c r="C21" s="11">
        <v>466.1</v>
      </c>
      <c r="D21" s="11"/>
      <c r="E21" s="6">
        <v>15</v>
      </c>
      <c r="F21" s="10" t="s">
        <v>186</v>
      </c>
      <c r="G21" s="10" t="s">
        <v>42</v>
      </c>
      <c r="H21" s="10" t="s">
        <v>243</v>
      </c>
      <c r="I21" s="10" t="s">
        <v>293</v>
      </c>
      <c r="J21" s="10" t="s">
        <v>341</v>
      </c>
      <c r="K21" s="10" t="s">
        <v>406</v>
      </c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>
        <v>0.1</v>
      </c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3">
        <v>42280</v>
      </c>
      <c r="AZ21" s="14" t="s">
        <v>407</v>
      </c>
      <c r="BA21" s="15"/>
    </row>
    <row r="22" spans="1:53" s="8" customFormat="1" ht="227.25" customHeight="1" x14ac:dyDescent="0.25">
      <c r="A22" s="9" t="s">
        <v>75</v>
      </c>
      <c r="B22" s="10" t="s">
        <v>131</v>
      </c>
      <c r="C22" s="11">
        <v>466.1</v>
      </c>
      <c r="D22" s="11">
        <v>466.1</v>
      </c>
      <c r="E22" s="6">
        <v>14.5</v>
      </c>
      <c r="F22" s="10" t="s">
        <v>187</v>
      </c>
      <c r="G22" s="10" t="s">
        <v>42</v>
      </c>
      <c r="H22" s="10" t="s">
        <v>244</v>
      </c>
      <c r="I22" s="10" t="s">
        <v>50</v>
      </c>
      <c r="J22" s="10" t="s">
        <v>342</v>
      </c>
      <c r="K22" s="10" t="s">
        <v>408</v>
      </c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3">
        <v>42278</v>
      </c>
      <c r="AZ22" s="14" t="s">
        <v>409</v>
      </c>
      <c r="BA22" s="15"/>
    </row>
    <row r="23" spans="1:53" s="8" customFormat="1" ht="298.5" customHeight="1" x14ac:dyDescent="0.25">
      <c r="A23" s="9" t="s">
        <v>76</v>
      </c>
      <c r="B23" s="10" t="s">
        <v>132</v>
      </c>
      <c r="C23" s="11">
        <v>466.1</v>
      </c>
      <c r="D23" s="11">
        <v>466.1</v>
      </c>
      <c r="E23" s="6">
        <v>14.5</v>
      </c>
      <c r="F23" s="10" t="s">
        <v>188</v>
      </c>
      <c r="G23" s="10" t="s">
        <v>42</v>
      </c>
      <c r="H23" s="10" t="s">
        <v>49</v>
      </c>
      <c r="I23" s="10" t="s">
        <v>410</v>
      </c>
      <c r="J23" s="10" t="s">
        <v>343</v>
      </c>
      <c r="K23" s="10" t="s">
        <v>411</v>
      </c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3">
        <v>42273</v>
      </c>
      <c r="AZ23" s="14" t="s">
        <v>412</v>
      </c>
      <c r="BA23" s="15"/>
    </row>
    <row r="24" spans="1:53" s="8" customFormat="1" ht="291" customHeight="1" x14ac:dyDescent="0.25">
      <c r="A24" s="9" t="s">
        <v>77</v>
      </c>
      <c r="B24" s="10" t="s">
        <v>133</v>
      </c>
      <c r="C24" s="11">
        <v>84523.09</v>
      </c>
      <c r="D24" s="11">
        <v>12678.4661</v>
      </c>
      <c r="E24" s="6">
        <v>35</v>
      </c>
      <c r="F24" s="10" t="s">
        <v>189</v>
      </c>
      <c r="G24" s="10" t="s">
        <v>224</v>
      </c>
      <c r="H24" s="10" t="s">
        <v>245</v>
      </c>
      <c r="I24" s="10" t="s">
        <v>294</v>
      </c>
      <c r="J24" s="10" t="s">
        <v>344</v>
      </c>
      <c r="K24" s="10" t="s">
        <v>413</v>
      </c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 t="s">
        <v>414</v>
      </c>
      <c r="AM24" s="12"/>
      <c r="AN24" s="12">
        <v>0.06</v>
      </c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3">
        <v>42249</v>
      </c>
      <c r="AZ24" s="14"/>
      <c r="BA24" s="15"/>
    </row>
    <row r="25" spans="1:53" s="8" customFormat="1" ht="312.75" customHeight="1" x14ac:dyDescent="0.25">
      <c r="A25" s="9" t="s">
        <v>78</v>
      </c>
      <c r="B25" s="10" t="s">
        <v>134</v>
      </c>
      <c r="C25" s="11">
        <v>466.1</v>
      </c>
      <c r="D25" s="11">
        <v>466.1</v>
      </c>
      <c r="E25" s="6">
        <v>7</v>
      </c>
      <c r="F25" s="10" t="s">
        <v>190</v>
      </c>
      <c r="G25" s="10" t="s">
        <v>224</v>
      </c>
      <c r="H25" s="10" t="s">
        <v>246</v>
      </c>
      <c r="I25" s="10" t="s">
        <v>295</v>
      </c>
      <c r="J25" s="10" t="s">
        <v>345</v>
      </c>
      <c r="K25" s="10" t="s">
        <v>415</v>
      </c>
      <c r="L25" s="12"/>
      <c r="M25" s="12"/>
      <c r="N25" s="12"/>
      <c r="O25" s="12"/>
      <c r="P25" s="12"/>
      <c r="Q25" s="12"/>
      <c r="R25" s="12" t="s">
        <v>417</v>
      </c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3">
        <v>42250</v>
      </c>
      <c r="AZ25" s="14" t="s">
        <v>416</v>
      </c>
      <c r="BA25" s="15"/>
    </row>
    <row r="26" spans="1:53" s="8" customFormat="1" ht="287.25" customHeight="1" x14ac:dyDescent="0.25">
      <c r="A26" s="9" t="s">
        <v>79</v>
      </c>
      <c r="B26" s="10" t="s">
        <v>135</v>
      </c>
      <c r="C26" s="11">
        <v>466.1</v>
      </c>
      <c r="D26" s="11">
        <v>466.1</v>
      </c>
      <c r="E26" s="6">
        <v>7</v>
      </c>
      <c r="F26" s="10" t="s">
        <v>191</v>
      </c>
      <c r="G26" s="10" t="s">
        <v>45</v>
      </c>
      <c r="H26" s="10" t="s">
        <v>247</v>
      </c>
      <c r="I26" s="10" t="s">
        <v>296</v>
      </c>
      <c r="J26" s="10" t="s">
        <v>346</v>
      </c>
      <c r="K26" s="10" t="s">
        <v>419</v>
      </c>
      <c r="L26" s="12"/>
      <c r="M26" s="12"/>
      <c r="N26" s="12"/>
      <c r="O26" s="12"/>
      <c r="P26" s="12"/>
      <c r="Q26" s="12"/>
      <c r="R26" s="12" t="s">
        <v>417</v>
      </c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3">
        <v>42271</v>
      </c>
      <c r="AZ26" s="14" t="s">
        <v>420</v>
      </c>
      <c r="BA26" s="15"/>
    </row>
    <row r="27" spans="1:53" s="8" customFormat="1" ht="239.25" customHeight="1" x14ac:dyDescent="0.25">
      <c r="A27" s="9" t="s">
        <v>80</v>
      </c>
      <c r="B27" s="10" t="s">
        <v>136</v>
      </c>
      <c r="C27" s="11">
        <v>87917.46</v>
      </c>
      <c r="D27" s="11"/>
      <c r="E27" s="6">
        <v>50</v>
      </c>
      <c r="F27" s="10" t="s">
        <v>192</v>
      </c>
      <c r="G27" s="10" t="s">
        <v>46</v>
      </c>
      <c r="H27" s="10" t="s">
        <v>248</v>
      </c>
      <c r="I27" s="10" t="s">
        <v>297</v>
      </c>
      <c r="J27" s="10" t="s">
        <v>347</v>
      </c>
      <c r="K27" s="10" t="s">
        <v>421</v>
      </c>
      <c r="L27" s="12"/>
      <c r="M27" s="12"/>
      <c r="N27" s="12"/>
      <c r="O27" s="12"/>
      <c r="P27" s="12"/>
      <c r="Q27" s="12"/>
      <c r="R27" s="12" t="s">
        <v>422</v>
      </c>
      <c r="S27" s="12"/>
      <c r="T27" s="12"/>
      <c r="U27" s="12"/>
      <c r="V27" s="12"/>
      <c r="W27" s="12"/>
      <c r="X27" s="12">
        <v>1</v>
      </c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3">
        <v>42277</v>
      </c>
      <c r="AZ27" s="14"/>
      <c r="BA27" s="15"/>
    </row>
    <row r="28" spans="1:53" s="8" customFormat="1" ht="327" customHeight="1" x14ac:dyDescent="0.25">
      <c r="A28" s="9" t="s">
        <v>81</v>
      </c>
      <c r="B28" s="10" t="s">
        <v>137</v>
      </c>
      <c r="C28" s="11">
        <v>466.1</v>
      </c>
      <c r="D28" s="11">
        <v>466.1</v>
      </c>
      <c r="E28" s="6">
        <v>12</v>
      </c>
      <c r="F28" s="10" t="s">
        <v>193</v>
      </c>
      <c r="G28" s="10" t="s">
        <v>44</v>
      </c>
      <c r="H28" s="10" t="s">
        <v>249</v>
      </c>
      <c r="I28" s="10" t="s">
        <v>298</v>
      </c>
      <c r="J28" s="10" t="s">
        <v>348</v>
      </c>
      <c r="K28" s="10" t="s">
        <v>423</v>
      </c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>
        <v>0.4</v>
      </c>
      <c r="AS28" s="12"/>
      <c r="AT28" s="12"/>
      <c r="AU28" s="12"/>
      <c r="AV28" s="12">
        <v>0.4</v>
      </c>
      <c r="AW28" s="12"/>
      <c r="AX28" s="12"/>
      <c r="AY28" s="13">
        <v>42270</v>
      </c>
      <c r="AZ28" s="14" t="s">
        <v>424</v>
      </c>
      <c r="BA28" s="15"/>
    </row>
    <row r="29" spans="1:53" s="8" customFormat="1" ht="319.5" customHeight="1" x14ac:dyDescent="0.25">
      <c r="A29" s="9" t="s">
        <v>82</v>
      </c>
      <c r="B29" s="10" t="s">
        <v>138</v>
      </c>
      <c r="C29" s="11">
        <v>466.1</v>
      </c>
      <c r="D29" s="11">
        <v>466.1</v>
      </c>
      <c r="E29" s="6">
        <v>5</v>
      </c>
      <c r="F29" s="10" t="s">
        <v>194</v>
      </c>
      <c r="G29" s="10" t="s">
        <v>42</v>
      </c>
      <c r="H29" s="10" t="s">
        <v>250</v>
      </c>
      <c r="I29" s="10" t="s">
        <v>299</v>
      </c>
      <c r="J29" s="10" t="s">
        <v>349</v>
      </c>
      <c r="K29" s="10" t="s">
        <v>425</v>
      </c>
      <c r="L29" s="12"/>
      <c r="M29" s="12"/>
      <c r="N29" s="12"/>
      <c r="O29" s="12"/>
      <c r="P29" s="12"/>
      <c r="Q29" s="12"/>
      <c r="R29" s="12" t="s">
        <v>417</v>
      </c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>
        <v>0.27</v>
      </c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3">
        <v>42277</v>
      </c>
      <c r="AZ29" s="14" t="s">
        <v>426</v>
      </c>
      <c r="BA29" s="15"/>
    </row>
    <row r="30" spans="1:53" s="8" customFormat="1" ht="305.25" x14ac:dyDescent="0.25">
      <c r="A30" s="9" t="s">
        <v>83</v>
      </c>
      <c r="B30" s="10" t="s">
        <v>139</v>
      </c>
      <c r="C30" s="11">
        <v>466.1</v>
      </c>
      <c r="D30" s="11"/>
      <c r="E30" s="6">
        <v>14.5</v>
      </c>
      <c r="F30" s="10" t="s">
        <v>195</v>
      </c>
      <c r="G30" s="10" t="s">
        <v>42</v>
      </c>
      <c r="H30" s="10" t="s">
        <v>251</v>
      </c>
      <c r="I30" s="10" t="s">
        <v>300</v>
      </c>
      <c r="J30" s="10" t="s">
        <v>52</v>
      </c>
      <c r="K30" s="10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3">
        <v>42270</v>
      </c>
      <c r="AZ30" s="14" t="s">
        <v>427</v>
      </c>
      <c r="BA30" s="15"/>
    </row>
    <row r="31" spans="1:53" s="8" customFormat="1" ht="222" customHeight="1" x14ac:dyDescent="0.25">
      <c r="A31" s="9" t="s">
        <v>84</v>
      </c>
      <c r="B31" s="10" t="s">
        <v>140</v>
      </c>
      <c r="C31" s="11">
        <v>466.1</v>
      </c>
      <c r="D31" s="11">
        <v>466.1</v>
      </c>
      <c r="E31" s="6">
        <v>14.5</v>
      </c>
      <c r="F31" s="10" t="s">
        <v>196</v>
      </c>
      <c r="G31" s="10" t="s">
        <v>42</v>
      </c>
      <c r="H31" s="10" t="s">
        <v>252</v>
      </c>
      <c r="I31" s="10" t="s">
        <v>301</v>
      </c>
      <c r="J31" s="10" t="s">
        <v>350</v>
      </c>
      <c r="K31" s="10" t="s">
        <v>428</v>
      </c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M31" s="12"/>
      <c r="AN31" s="12" t="s">
        <v>429</v>
      </c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3">
        <v>42270</v>
      </c>
      <c r="AZ31" s="14"/>
      <c r="BA31" s="15"/>
    </row>
    <row r="32" spans="1:53" s="8" customFormat="1" ht="388.5" customHeight="1" x14ac:dyDescent="0.25">
      <c r="A32" s="9" t="s">
        <v>85</v>
      </c>
      <c r="B32" s="10" t="s">
        <v>141</v>
      </c>
      <c r="C32" s="11">
        <v>2777.55</v>
      </c>
      <c r="D32" s="11"/>
      <c r="E32" s="6">
        <v>5</v>
      </c>
      <c r="F32" s="10" t="s">
        <v>197</v>
      </c>
      <c r="G32" s="10" t="s">
        <v>43</v>
      </c>
      <c r="H32" s="10" t="s">
        <v>253</v>
      </c>
      <c r="I32" s="10" t="s">
        <v>302</v>
      </c>
      <c r="J32" s="10" t="s">
        <v>351</v>
      </c>
      <c r="K32" s="10"/>
      <c r="L32" s="12"/>
      <c r="M32" s="12"/>
      <c r="N32" s="12"/>
      <c r="O32" s="12">
        <v>1</v>
      </c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 t="s">
        <v>386</v>
      </c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3">
        <v>42273</v>
      </c>
      <c r="AZ32" s="14"/>
      <c r="BA32" s="15"/>
    </row>
    <row r="33" spans="1:53" s="8" customFormat="1" ht="342.75" customHeight="1" x14ac:dyDescent="0.25">
      <c r="A33" s="9" t="s">
        <v>86</v>
      </c>
      <c r="B33" s="10" t="s">
        <v>142</v>
      </c>
      <c r="C33" s="11">
        <v>466.1</v>
      </c>
      <c r="D33" s="11"/>
      <c r="E33" s="6">
        <v>14.5</v>
      </c>
      <c r="F33" s="10" t="s">
        <v>198</v>
      </c>
      <c r="G33" s="10" t="s">
        <v>42</v>
      </c>
      <c r="H33" s="10" t="s">
        <v>254</v>
      </c>
      <c r="I33" s="10" t="s">
        <v>303</v>
      </c>
      <c r="J33" s="10" t="s">
        <v>352</v>
      </c>
      <c r="K33" s="10" t="s">
        <v>430</v>
      </c>
      <c r="L33" s="12"/>
      <c r="M33" s="12"/>
      <c r="N33" s="12"/>
      <c r="O33" s="12"/>
      <c r="P33" s="12"/>
      <c r="Q33" s="12"/>
      <c r="R33" s="12" t="s">
        <v>431</v>
      </c>
      <c r="S33" s="12"/>
      <c r="T33" s="12"/>
      <c r="U33" s="12"/>
      <c r="V33" s="12"/>
      <c r="W33" s="12"/>
      <c r="X33" s="12">
        <v>1</v>
      </c>
      <c r="Y33" s="12"/>
      <c r="Z33" s="12"/>
      <c r="AA33" s="12"/>
      <c r="AB33" s="12"/>
      <c r="AC33" s="12"/>
      <c r="AD33" s="12"/>
      <c r="AE33" s="12"/>
      <c r="AF33" s="12" t="s">
        <v>432</v>
      </c>
      <c r="AG33" s="12">
        <v>1</v>
      </c>
      <c r="AH33" s="12"/>
      <c r="AI33" s="12"/>
      <c r="AJ33" s="12"/>
      <c r="AK33" s="12"/>
      <c r="AL33" s="12"/>
      <c r="AM33" s="12"/>
      <c r="AN33" s="12" t="s">
        <v>433</v>
      </c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3">
        <v>42273</v>
      </c>
      <c r="AZ33" s="14"/>
      <c r="BA33" s="15"/>
    </row>
    <row r="34" spans="1:53" s="8" customFormat="1" ht="191.25" customHeight="1" x14ac:dyDescent="0.25">
      <c r="A34" s="9" t="s">
        <v>87</v>
      </c>
      <c r="B34" s="10" t="s">
        <v>143</v>
      </c>
      <c r="C34" s="11">
        <v>466.1</v>
      </c>
      <c r="D34" s="11"/>
      <c r="E34" s="6">
        <v>10</v>
      </c>
      <c r="F34" s="10" t="s">
        <v>199</v>
      </c>
      <c r="G34" s="10" t="s">
        <v>42</v>
      </c>
      <c r="H34" s="10" t="s">
        <v>255</v>
      </c>
      <c r="I34" s="10" t="s">
        <v>304</v>
      </c>
      <c r="J34" s="10" t="s">
        <v>353</v>
      </c>
      <c r="K34" s="10" t="s">
        <v>434</v>
      </c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 t="s">
        <v>429</v>
      </c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3">
        <v>42272</v>
      </c>
      <c r="AZ34" s="14"/>
      <c r="BA34" s="15"/>
    </row>
    <row r="35" spans="1:53" s="8" customFormat="1" ht="147" customHeight="1" x14ac:dyDescent="0.25">
      <c r="A35" s="9" t="s">
        <v>88</v>
      </c>
      <c r="B35" s="10" t="s">
        <v>144</v>
      </c>
      <c r="C35" s="11">
        <v>466.1</v>
      </c>
      <c r="D35" s="11"/>
      <c r="E35" s="6">
        <v>14.5</v>
      </c>
      <c r="F35" s="10" t="s">
        <v>200</v>
      </c>
      <c r="G35" s="10" t="s">
        <v>42</v>
      </c>
      <c r="H35" s="10" t="s">
        <v>256</v>
      </c>
      <c r="I35" s="10" t="s">
        <v>305</v>
      </c>
      <c r="J35" s="10" t="s">
        <v>354</v>
      </c>
      <c r="K35" s="10" t="s">
        <v>435</v>
      </c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 t="s">
        <v>386</v>
      </c>
      <c r="AM35" s="12"/>
      <c r="AN35" s="12">
        <v>0.16</v>
      </c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3">
        <v>42274</v>
      </c>
      <c r="AZ35" s="14" t="s">
        <v>436</v>
      </c>
      <c r="BA35" s="15"/>
    </row>
    <row r="36" spans="1:53" s="8" customFormat="1" ht="234.75" customHeight="1" x14ac:dyDescent="0.25">
      <c r="A36" s="9" t="s">
        <v>89</v>
      </c>
      <c r="B36" s="10" t="s">
        <v>145</v>
      </c>
      <c r="C36" s="11">
        <v>466.1</v>
      </c>
      <c r="D36" s="11">
        <v>466.1</v>
      </c>
      <c r="E36" s="6">
        <v>14.5</v>
      </c>
      <c r="F36" s="10" t="s">
        <v>201</v>
      </c>
      <c r="G36" s="10" t="s">
        <v>42</v>
      </c>
      <c r="H36" s="10" t="s">
        <v>257</v>
      </c>
      <c r="I36" s="10" t="s">
        <v>306</v>
      </c>
      <c r="J36" s="10" t="s">
        <v>355</v>
      </c>
      <c r="K36" s="10" t="s">
        <v>406</v>
      </c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3">
        <v>42273</v>
      </c>
      <c r="AZ36" s="14" t="s">
        <v>437</v>
      </c>
      <c r="BA36" s="15"/>
    </row>
    <row r="37" spans="1:53" s="8" customFormat="1" ht="295.5" customHeight="1" x14ac:dyDescent="0.25">
      <c r="A37" s="9" t="s">
        <v>90</v>
      </c>
      <c r="B37" s="10" t="s">
        <v>146</v>
      </c>
      <c r="C37" s="11">
        <v>466.1</v>
      </c>
      <c r="D37" s="11">
        <v>466.1</v>
      </c>
      <c r="E37" s="6">
        <v>7</v>
      </c>
      <c r="F37" s="10" t="s">
        <v>202</v>
      </c>
      <c r="G37" s="10" t="s">
        <v>42</v>
      </c>
      <c r="H37" s="10" t="s">
        <v>258</v>
      </c>
      <c r="I37" s="10" t="s">
        <v>307</v>
      </c>
      <c r="J37" s="10" t="s">
        <v>356</v>
      </c>
      <c r="K37" s="10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3">
        <v>42272</v>
      </c>
      <c r="AZ37" s="14" t="s">
        <v>438</v>
      </c>
      <c r="BA37" s="15"/>
    </row>
    <row r="38" spans="1:53" s="8" customFormat="1" ht="209.25" customHeight="1" x14ac:dyDescent="0.25">
      <c r="A38" s="9" t="s">
        <v>91</v>
      </c>
      <c r="B38" s="10" t="s">
        <v>147</v>
      </c>
      <c r="C38" s="11">
        <v>466.1</v>
      </c>
      <c r="D38" s="11">
        <v>466.1</v>
      </c>
      <c r="E38" s="6">
        <v>7</v>
      </c>
      <c r="F38" s="10" t="s">
        <v>203</v>
      </c>
      <c r="G38" s="10" t="s">
        <v>42</v>
      </c>
      <c r="H38" s="10" t="s">
        <v>259</v>
      </c>
      <c r="I38" s="10" t="s">
        <v>308</v>
      </c>
      <c r="J38" s="10" t="s">
        <v>53</v>
      </c>
      <c r="K38" s="10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3">
        <v>42272</v>
      </c>
      <c r="AZ38" s="14" t="s">
        <v>439</v>
      </c>
      <c r="BA38" s="15"/>
    </row>
    <row r="39" spans="1:53" s="8" customFormat="1" ht="162" x14ac:dyDescent="0.25">
      <c r="A39" s="9" t="s">
        <v>92</v>
      </c>
      <c r="B39" s="10" t="s">
        <v>148</v>
      </c>
      <c r="C39" s="11">
        <v>466.1</v>
      </c>
      <c r="D39" s="11"/>
      <c r="E39" s="6">
        <v>15</v>
      </c>
      <c r="F39" s="10" t="s">
        <v>204</v>
      </c>
      <c r="G39" s="10" t="s">
        <v>42</v>
      </c>
      <c r="H39" s="10" t="s">
        <v>260</v>
      </c>
      <c r="I39" s="10" t="s">
        <v>309</v>
      </c>
      <c r="J39" s="10" t="s">
        <v>51</v>
      </c>
      <c r="K39" s="10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 t="s">
        <v>440</v>
      </c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3">
        <v>42273</v>
      </c>
      <c r="AZ39" s="14"/>
      <c r="BA39" s="15"/>
    </row>
    <row r="40" spans="1:53" s="8" customFormat="1" ht="228" customHeight="1" x14ac:dyDescent="0.25">
      <c r="A40" s="9" t="s">
        <v>93</v>
      </c>
      <c r="B40" s="10" t="s">
        <v>149</v>
      </c>
      <c r="C40" s="11">
        <v>466.1</v>
      </c>
      <c r="D40" s="11"/>
      <c r="E40" s="6">
        <v>7</v>
      </c>
      <c r="F40" s="10" t="s">
        <v>205</v>
      </c>
      <c r="G40" s="10" t="s">
        <v>42</v>
      </c>
      <c r="H40" s="10" t="s">
        <v>261</v>
      </c>
      <c r="I40" s="10" t="s">
        <v>310</v>
      </c>
      <c r="J40" s="10" t="s">
        <v>357</v>
      </c>
      <c r="K40" s="10" t="s">
        <v>441</v>
      </c>
      <c r="L40" s="12"/>
      <c r="M40" s="12"/>
      <c r="N40" s="12"/>
      <c r="O40" s="12"/>
      <c r="P40" s="12"/>
      <c r="Q40" s="12"/>
      <c r="R40" s="12" t="s">
        <v>442</v>
      </c>
      <c r="S40" s="12"/>
      <c r="T40" s="12"/>
      <c r="U40" s="12"/>
      <c r="V40" s="12"/>
      <c r="W40" s="12"/>
      <c r="X40" s="12">
        <v>1</v>
      </c>
      <c r="Y40" s="12"/>
      <c r="Z40" s="12"/>
      <c r="AA40" s="12"/>
      <c r="AB40" s="12"/>
      <c r="AC40" s="12"/>
      <c r="AD40" s="12"/>
      <c r="AE40" s="12"/>
      <c r="AF40" s="12" t="s">
        <v>432</v>
      </c>
      <c r="AG40" s="12">
        <v>1</v>
      </c>
      <c r="AH40" s="12"/>
      <c r="AI40" s="12"/>
      <c r="AJ40" s="12"/>
      <c r="AK40" s="12"/>
      <c r="AL40" s="12"/>
      <c r="AM40" s="12"/>
      <c r="AN40" s="12">
        <v>0.11</v>
      </c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3">
        <v>42277</v>
      </c>
      <c r="AZ40" s="14"/>
      <c r="BA40" s="15"/>
    </row>
    <row r="41" spans="1:53" s="8" customFormat="1" ht="357" customHeight="1" x14ac:dyDescent="0.25">
      <c r="A41" s="9" t="s">
        <v>94</v>
      </c>
      <c r="B41" s="10" t="s">
        <v>150</v>
      </c>
      <c r="C41" s="11">
        <v>466.1</v>
      </c>
      <c r="D41" s="11"/>
      <c r="E41" s="6">
        <v>14</v>
      </c>
      <c r="F41" s="10" t="s">
        <v>206</v>
      </c>
      <c r="G41" s="10" t="s">
        <v>42</v>
      </c>
      <c r="H41" s="10" t="s">
        <v>262</v>
      </c>
      <c r="I41" s="10" t="s">
        <v>311</v>
      </c>
      <c r="J41" s="10" t="s">
        <v>358</v>
      </c>
      <c r="K41" s="10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 t="s">
        <v>443</v>
      </c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3">
        <v>42277</v>
      </c>
      <c r="AZ41" s="14"/>
      <c r="BA41" s="15"/>
    </row>
    <row r="42" spans="1:53" s="8" customFormat="1" ht="187.5" customHeight="1" x14ac:dyDescent="0.25">
      <c r="A42" s="9" t="s">
        <v>95</v>
      </c>
      <c r="B42" s="10" t="s">
        <v>151</v>
      </c>
      <c r="C42" s="11">
        <v>466.1</v>
      </c>
      <c r="D42" s="11"/>
      <c r="E42" s="6">
        <v>15</v>
      </c>
      <c r="F42" s="10" t="s">
        <v>207</v>
      </c>
      <c r="G42" s="10" t="s">
        <v>42</v>
      </c>
      <c r="H42" s="10" t="s">
        <v>263</v>
      </c>
      <c r="I42" s="10" t="s">
        <v>312</v>
      </c>
      <c r="J42" s="10" t="s">
        <v>359</v>
      </c>
      <c r="K42" s="10" t="s">
        <v>444</v>
      </c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 t="s">
        <v>446</v>
      </c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3">
        <v>42277</v>
      </c>
      <c r="AZ42" s="14"/>
      <c r="BA42" s="15"/>
    </row>
    <row r="43" spans="1:53" s="8" customFormat="1" ht="346.5" customHeight="1" x14ac:dyDescent="0.25">
      <c r="A43" s="9" t="s">
        <v>96</v>
      </c>
      <c r="B43" s="10" t="s">
        <v>152</v>
      </c>
      <c r="C43" s="11">
        <v>466.1</v>
      </c>
      <c r="D43" s="11"/>
      <c r="E43" s="6">
        <v>10</v>
      </c>
      <c r="F43" s="10" t="s">
        <v>208</v>
      </c>
      <c r="G43" s="10" t="s">
        <v>46</v>
      </c>
      <c r="H43" s="10" t="s">
        <v>264</v>
      </c>
      <c r="I43" s="10" t="s">
        <v>448</v>
      </c>
      <c r="J43" s="10" t="s">
        <v>360</v>
      </c>
      <c r="K43" s="10" t="s">
        <v>445</v>
      </c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3">
        <v>42278</v>
      </c>
      <c r="AZ43" s="14" t="s">
        <v>447</v>
      </c>
      <c r="BA43" s="15"/>
    </row>
    <row r="44" spans="1:53" s="8" customFormat="1" ht="297" customHeight="1" x14ac:dyDescent="0.25">
      <c r="A44" s="9" t="s">
        <v>97</v>
      </c>
      <c r="B44" s="10" t="s">
        <v>153</v>
      </c>
      <c r="C44" s="11">
        <v>466.1</v>
      </c>
      <c r="D44" s="11"/>
      <c r="E44" s="6">
        <v>12</v>
      </c>
      <c r="F44" s="10" t="s">
        <v>209</v>
      </c>
      <c r="G44" s="10" t="s">
        <v>46</v>
      </c>
      <c r="H44" s="10" t="s">
        <v>265</v>
      </c>
      <c r="I44" s="10" t="s">
        <v>50</v>
      </c>
      <c r="J44" s="10" t="s">
        <v>361</v>
      </c>
      <c r="K44" s="10" t="s">
        <v>449</v>
      </c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>
        <v>0.2</v>
      </c>
      <c r="AS44" s="12"/>
      <c r="AT44" s="12"/>
      <c r="AU44" s="12"/>
      <c r="AV44" s="12"/>
      <c r="AW44" s="12"/>
      <c r="AX44" s="12"/>
      <c r="AY44" s="13">
        <v>42279</v>
      </c>
      <c r="AZ44" s="14"/>
      <c r="BA44" s="15"/>
    </row>
    <row r="45" spans="1:53" s="8" customFormat="1" ht="238.5" customHeight="1" x14ac:dyDescent="0.25">
      <c r="A45" s="9" t="s">
        <v>98</v>
      </c>
      <c r="B45" s="10" t="s">
        <v>154</v>
      </c>
      <c r="C45" s="11">
        <v>466.1</v>
      </c>
      <c r="D45" s="11"/>
      <c r="E45" s="6">
        <v>15</v>
      </c>
      <c r="F45" s="10" t="s">
        <v>210</v>
      </c>
      <c r="G45" s="10" t="s">
        <v>42</v>
      </c>
      <c r="H45" s="10" t="s">
        <v>266</v>
      </c>
      <c r="I45" s="10" t="s">
        <v>313</v>
      </c>
      <c r="J45" s="10" t="s">
        <v>362</v>
      </c>
      <c r="K45" s="10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>
        <v>0.28999999999999998</v>
      </c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3">
        <v>42278</v>
      </c>
      <c r="AZ45" s="14" t="s">
        <v>450</v>
      </c>
      <c r="BA45" s="15"/>
    </row>
    <row r="46" spans="1:53" s="8" customFormat="1" ht="258" customHeight="1" x14ac:dyDescent="0.25">
      <c r="A46" s="9" t="s">
        <v>99</v>
      </c>
      <c r="B46" s="10" t="s">
        <v>155</v>
      </c>
      <c r="C46" s="11">
        <v>466.1</v>
      </c>
      <c r="D46" s="11"/>
      <c r="E46" s="6">
        <v>15</v>
      </c>
      <c r="F46" s="10" t="s">
        <v>211</v>
      </c>
      <c r="G46" s="10" t="s">
        <v>42</v>
      </c>
      <c r="H46" s="10" t="s">
        <v>267</v>
      </c>
      <c r="I46" s="10" t="s">
        <v>314</v>
      </c>
      <c r="J46" s="10" t="s">
        <v>363</v>
      </c>
      <c r="K46" s="10" t="s">
        <v>451</v>
      </c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 t="s">
        <v>452</v>
      </c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3">
        <v>42278</v>
      </c>
      <c r="AZ46" s="14"/>
      <c r="BA46" s="15"/>
    </row>
    <row r="47" spans="1:53" s="8" customFormat="1" ht="249.75" customHeight="1" x14ac:dyDescent="0.25">
      <c r="A47" s="9" t="s">
        <v>100</v>
      </c>
      <c r="B47" s="10" t="s">
        <v>156</v>
      </c>
      <c r="C47" s="11">
        <v>466.1</v>
      </c>
      <c r="D47" s="11"/>
      <c r="E47" s="6">
        <v>14.5</v>
      </c>
      <c r="F47" s="10" t="s">
        <v>212</v>
      </c>
      <c r="G47" s="10" t="s">
        <v>42</v>
      </c>
      <c r="H47" s="10" t="s">
        <v>268</v>
      </c>
      <c r="I47" s="10" t="s">
        <v>315</v>
      </c>
      <c r="J47" s="10" t="s">
        <v>54</v>
      </c>
      <c r="K47" s="10" t="s">
        <v>453</v>
      </c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3">
        <v>42278</v>
      </c>
      <c r="AZ47" s="14" t="s">
        <v>454</v>
      </c>
      <c r="BA47" s="15"/>
    </row>
    <row r="48" spans="1:53" s="8" customFormat="1" ht="303.75" customHeight="1" x14ac:dyDescent="0.25">
      <c r="A48" s="9" t="s">
        <v>101</v>
      </c>
      <c r="B48" s="10" t="s">
        <v>157</v>
      </c>
      <c r="C48" s="11">
        <v>466.1</v>
      </c>
      <c r="D48" s="11"/>
      <c r="E48" s="6">
        <v>15</v>
      </c>
      <c r="F48" s="10" t="s">
        <v>213</v>
      </c>
      <c r="G48" s="10" t="s">
        <v>42</v>
      </c>
      <c r="H48" s="10" t="s">
        <v>269</v>
      </c>
      <c r="I48" s="10" t="s">
        <v>316</v>
      </c>
      <c r="J48" s="10" t="s">
        <v>364</v>
      </c>
      <c r="K48" s="10" t="s">
        <v>455</v>
      </c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 t="s">
        <v>458</v>
      </c>
      <c r="AM48" s="12"/>
      <c r="AN48" s="12">
        <v>0.42</v>
      </c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3">
        <v>42279</v>
      </c>
      <c r="AZ48" s="14" t="s">
        <v>459</v>
      </c>
      <c r="BA48" s="15"/>
    </row>
    <row r="49" spans="1:53" s="8" customFormat="1" ht="171.75" customHeight="1" x14ac:dyDescent="0.25">
      <c r="A49" s="9" t="s">
        <v>102</v>
      </c>
      <c r="B49" s="10" t="s">
        <v>158</v>
      </c>
      <c r="C49" s="11">
        <v>466.1</v>
      </c>
      <c r="D49" s="11"/>
      <c r="E49" s="6">
        <v>14.5</v>
      </c>
      <c r="F49" s="10" t="s">
        <v>214</v>
      </c>
      <c r="G49" s="10" t="s">
        <v>42</v>
      </c>
      <c r="H49" s="10" t="s">
        <v>270</v>
      </c>
      <c r="I49" s="10" t="s">
        <v>317</v>
      </c>
      <c r="J49" s="10" t="s">
        <v>365</v>
      </c>
      <c r="K49" s="10" t="s">
        <v>456</v>
      </c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 t="s">
        <v>386</v>
      </c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3">
        <v>42279</v>
      </c>
      <c r="AZ49" s="14" t="s">
        <v>460</v>
      </c>
      <c r="BA49" s="15"/>
    </row>
    <row r="50" spans="1:53" s="8" customFormat="1" ht="147" customHeight="1" x14ac:dyDescent="0.25">
      <c r="A50" s="9" t="s">
        <v>103</v>
      </c>
      <c r="B50" s="10" t="s">
        <v>159</v>
      </c>
      <c r="C50" s="11">
        <v>466.1</v>
      </c>
      <c r="D50" s="11"/>
      <c r="E50" s="6">
        <v>5</v>
      </c>
      <c r="F50" s="10" t="s">
        <v>215</v>
      </c>
      <c r="G50" s="10" t="s">
        <v>42</v>
      </c>
      <c r="H50" s="10" t="s">
        <v>271</v>
      </c>
      <c r="I50" s="10" t="s">
        <v>50</v>
      </c>
      <c r="J50" s="10" t="s">
        <v>366</v>
      </c>
      <c r="K50" s="10" t="s">
        <v>457</v>
      </c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3">
        <v>42279</v>
      </c>
      <c r="AZ50" s="14" t="s">
        <v>461</v>
      </c>
      <c r="BA50" s="15"/>
    </row>
    <row r="51" spans="1:53" s="8" customFormat="1" ht="333" x14ac:dyDescent="0.25">
      <c r="A51" s="9" t="s">
        <v>104</v>
      </c>
      <c r="B51" s="10" t="s">
        <v>160</v>
      </c>
      <c r="C51" s="11">
        <v>466.1</v>
      </c>
      <c r="D51" s="11"/>
      <c r="E51" s="6">
        <v>12</v>
      </c>
      <c r="F51" s="10" t="s">
        <v>216</v>
      </c>
      <c r="G51" s="10" t="s">
        <v>42</v>
      </c>
      <c r="H51" s="10" t="s">
        <v>272</v>
      </c>
      <c r="I51" s="10" t="s">
        <v>318</v>
      </c>
      <c r="J51" s="10" t="s">
        <v>52</v>
      </c>
      <c r="K51" s="10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>
        <v>0.05</v>
      </c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3">
        <v>42279</v>
      </c>
      <c r="AZ51" s="14" t="s">
        <v>462</v>
      </c>
      <c r="BA51" s="15"/>
    </row>
    <row r="52" spans="1:53" s="8" customFormat="1" ht="351.75" customHeight="1" x14ac:dyDescent="0.25">
      <c r="A52" s="9" t="s">
        <v>105</v>
      </c>
      <c r="B52" s="10" t="s">
        <v>161</v>
      </c>
      <c r="C52" s="11">
        <v>466.1</v>
      </c>
      <c r="D52" s="11"/>
      <c r="E52" s="6">
        <v>12</v>
      </c>
      <c r="F52" s="10" t="s">
        <v>217</v>
      </c>
      <c r="G52" s="10" t="s">
        <v>42</v>
      </c>
      <c r="H52" s="10" t="s">
        <v>273</v>
      </c>
      <c r="I52" s="10" t="s">
        <v>319</v>
      </c>
      <c r="J52" s="10" t="s">
        <v>367</v>
      </c>
      <c r="K52" s="10" t="s">
        <v>463</v>
      </c>
      <c r="L52" s="12"/>
      <c r="M52" s="12"/>
      <c r="N52" s="12"/>
      <c r="O52" s="12"/>
      <c r="P52" s="12"/>
      <c r="Q52" s="12"/>
      <c r="R52" s="12" t="s">
        <v>417</v>
      </c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3">
        <v>42279</v>
      </c>
      <c r="AZ52" s="14" t="s">
        <v>466</v>
      </c>
      <c r="BA52" s="15"/>
    </row>
    <row r="53" spans="1:53" s="8" customFormat="1" ht="360.75" x14ac:dyDescent="0.25">
      <c r="A53" s="9" t="s">
        <v>106</v>
      </c>
      <c r="B53" s="10" t="s">
        <v>162</v>
      </c>
      <c r="C53" s="11">
        <v>466.1</v>
      </c>
      <c r="D53" s="11"/>
      <c r="E53" s="6">
        <v>12</v>
      </c>
      <c r="F53" s="10" t="s">
        <v>218</v>
      </c>
      <c r="G53" s="10" t="s">
        <v>42</v>
      </c>
      <c r="H53" s="10" t="s">
        <v>274</v>
      </c>
      <c r="I53" s="10" t="s">
        <v>320</v>
      </c>
      <c r="J53" s="10" t="s">
        <v>52</v>
      </c>
      <c r="K53" s="10" t="s">
        <v>464</v>
      </c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3">
        <v>42279</v>
      </c>
      <c r="AZ53" s="14" t="s">
        <v>467</v>
      </c>
      <c r="BA53" s="15"/>
    </row>
    <row r="54" spans="1:53" s="8" customFormat="1" ht="224.25" customHeight="1" x14ac:dyDescent="0.25">
      <c r="A54" s="9" t="s">
        <v>107</v>
      </c>
      <c r="B54" s="10" t="s">
        <v>163</v>
      </c>
      <c r="C54" s="11">
        <v>466.1</v>
      </c>
      <c r="D54" s="11"/>
      <c r="E54" s="6">
        <v>14.5</v>
      </c>
      <c r="F54" s="10" t="s">
        <v>219</v>
      </c>
      <c r="G54" s="10" t="s">
        <v>42</v>
      </c>
      <c r="H54" s="10" t="s">
        <v>275</v>
      </c>
      <c r="I54" s="10" t="s">
        <v>321</v>
      </c>
      <c r="J54" s="10" t="s">
        <v>368</v>
      </c>
      <c r="K54" s="10" t="s">
        <v>465</v>
      </c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 t="s">
        <v>386</v>
      </c>
      <c r="AM54" s="12"/>
      <c r="AN54" s="12">
        <v>0.18</v>
      </c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3">
        <v>42278</v>
      </c>
      <c r="AZ54" s="14"/>
      <c r="BA54" s="15"/>
    </row>
    <row r="55" spans="1:53" s="8" customFormat="1" ht="409.6" customHeight="1" x14ac:dyDescent="0.25">
      <c r="A55" s="9" t="s">
        <v>108</v>
      </c>
      <c r="B55" s="10" t="s">
        <v>164</v>
      </c>
      <c r="C55" s="11">
        <v>466.1</v>
      </c>
      <c r="D55" s="11"/>
      <c r="E55" s="6">
        <v>12</v>
      </c>
      <c r="F55" s="10" t="s">
        <v>220</v>
      </c>
      <c r="G55" s="10" t="s">
        <v>42</v>
      </c>
      <c r="H55" s="10" t="s">
        <v>276</v>
      </c>
      <c r="I55" s="10" t="s">
        <v>374</v>
      </c>
      <c r="J55" s="10" t="s">
        <v>369</v>
      </c>
      <c r="K55" s="10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3">
        <v>42279</v>
      </c>
      <c r="AZ55" s="14" t="s">
        <v>468</v>
      </c>
      <c r="BA55" s="15"/>
    </row>
    <row r="56" spans="1:53" s="8" customFormat="1" ht="147" customHeight="1" x14ac:dyDescent="0.25">
      <c r="A56" s="9" t="s">
        <v>109</v>
      </c>
      <c r="B56" s="10" t="s">
        <v>165</v>
      </c>
      <c r="C56" s="11">
        <v>466.1</v>
      </c>
      <c r="D56" s="11"/>
      <c r="E56" s="6">
        <v>15</v>
      </c>
      <c r="F56" s="10" t="s">
        <v>221</v>
      </c>
      <c r="G56" s="10" t="s">
        <v>44</v>
      </c>
      <c r="H56" s="10" t="s">
        <v>277</v>
      </c>
      <c r="I56" s="10" t="s">
        <v>322</v>
      </c>
      <c r="J56" s="10" t="s">
        <v>370</v>
      </c>
      <c r="K56" s="10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 t="s">
        <v>386</v>
      </c>
      <c r="AM56" s="12"/>
      <c r="AN56" s="12">
        <v>0.12</v>
      </c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3">
        <v>42279</v>
      </c>
      <c r="AZ56" s="14"/>
      <c r="BA56" s="15"/>
    </row>
    <row r="57" spans="1:53" s="8" customFormat="1" ht="233.25" customHeight="1" x14ac:dyDescent="0.25">
      <c r="A57" s="9" t="s">
        <v>110</v>
      </c>
      <c r="B57" s="10" t="s">
        <v>166</v>
      </c>
      <c r="C57" s="11">
        <v>156521.15</v>
      </c>
      <c r="D57" s="11">
        <v>62608.466</v>
      </c>
      <c r="E57" s="6">
        <v>260</v>
      </c>
      <c r="F57" s="10" t="s">
        <v>222</v>
      </c>
      <c r="G57" s="10" t="s">
        <v>47</v>
      </c>
      <c r="H57" s="10" t="s">
        <v>278</v>
      </c>
      <c r="I57" s="10" t="s">
        <v>323</v>
      </c>
      <c r="J57" s="10" t="s">
        <v>371</v>
      </c>
      <c r="K57" s="10" t="s">
        <v>469</v>
      </c>
      <c r="L57" s="12"/>
      <c r="M57" s="12"/>
      <c r="N57" s="12"/>
      <c r="O57" s="12"/>
      <c r="P57" s="12"/>
      <c r="Q57" s="12"/>
      <c r="R57" s="12" t="s">
        <v>471</v>
      </c>
      <c r="S57" s="12"/>
      <c r="T57" s="12"/>
      <c r="U57" s="12"/>
      <c r="V57" s="12"/>
      <c r="W57" s="12"/>
      <c r="X57" s="12">
        <v>1</v>
      </c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3">
        <v>42419</v>
      </c>
      <c r="AZ57" s="14"/>
      <c r="BA57" s="15"/>
    </row>
    <row r="58" spans="1:53" s="8" customFormat="1" ht="184.5" customHeight="1" x14ac:dyDescent="0.25">
      <c r="A58" s="9" t="s">
        <v>111</v>
      </c>
      <c r="B58" s="10" t="s">
        <v>167</v>
      </c>
      <c r="C58" s="11">
        <v>466.1</v>
      </c>
      <c r="D58" s="11"/>
      <c r="E58" s="6">
        <v>15</v>
      </c>
      <c r="F58" s="10" t="s">
        <v>223</v>
      </c>
      <c r="G58" s="10" t="s">
        <v>225</v>
      </c>
      <c r="H58" s="10" t="s">
        <v>279</v>
      </c>
      <c r="I58" s="10" t="s">
        <v>324</v>
      </c>
      <c r="J58" s="10" t="s">
        <v>372</v>
      </c>
      <c r="K58" s="10" t="s">
        <v>470</v>
      </c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>
        <v>0.08</v>
      </c>
      <c r="AO58" s="12"/>
      <c r="AP58" s="12"/>
      <c r="AQ58" s="12"/>
      <c r="AR58" s="12"/>
      <c r="AS58" s="12"/>
      <c r="AT58" s="12">
        <v>0.04</v>
      </c>
      <c r="AU58" s="12"/>
      <c r="AV58" s="12"/>
      <c r="AW58" s="12"/>
      <c r="AX58" s="12"/>
      <c r="AY58" s="13">
        <v>42283</v>
      </c>
      <c r="AZ58" s="14"/>
      <c r="BA58" s="15"/>
    </row>
    <row r="59" spans="1:53" s="8" customFormat="1" ht="147" customHeight="1" x14ac:dyDescent="0.25">
      <c r="A59" s="9"/>
      <c r="B59" s="10"/>
      <c r="C59" s="11"/>
      <c r="D59" s="11"/>
      <c r="E59" s="6"/>
      <c r="F59" s="10"/>
      <c r="G59" s="10"/>
      <c r="H59" s="10"/>
      <c r="I59" s="10"/>
      <c r="J59" s="10"/>
      <c r="K59" s="10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3"/>
      <c r="AZ59" s="14"/>
      <c r="BA59" s="15"/>
    </row>
    <row r="60" spans="1:53" s="8" customFormat="1" ht="209.25" customHeight="1" x14ac:dyDescent="0.25">
      <c r="A60" s="9"/>
      <c r="B60" s="10"/>
      <c r="C60" s="11"/>
      <c r="D60" s="11"/>
      <c r="E60" s="6"/>
      <c r="F60" s="10"/>
      <c r="G60" s="10"/>
      <c r="H60" s="10"/>
      <c r="I60" s="10"/>
      <c r="J60" s="10"/>
      <c r="K60" s="10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3"/>
      <c r="AZ60" s="14"/>
      <c r="BA60" s="15"/>
    </row>
    <row r="61" spans="1:53" s="8" customFormat="1" ht="226.5" customHeight="1" x14ac:dyDescent="0.25">
      <c r="A61" s="9"/>
      <c r="B61" s="10"/>
      <c r="C61" s="11"/>
      <c r="D61" s="11"/>
      <c r="E61" s="6"/>
      <c r="F61" s="10"/>
      <c r="G61" s="10"/>
      <c r="H61" s="10"/>
      <c r="I61" s="10"/>
      <c r="J61" s="10"/>
      <c r="K61" s="10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3"/>
      <c r="AZ61" s="14"/>
      <c r="BA61" s="15"/>
    </row>
    <row r="62" spans="1:53" s="8" customFormat="1" ht="147" customHeight="1" x14ac:dyDescent="0.25">
      <c r="A62" s="9"/>
      <c r="B62" s="10"/>
      <c r="C62" s="11"/>
      <c r="D62" s="11"/>
      <c r="E62" s="6"/>
      <c r="F62" s="10"/>
      <c r="G62" s="10"/>
      <c r="H62" s="10"/>
      <c r="I62" s="10"/>
      <c r="J62" s="10"/>
      <c r="K62" s="10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3"/>
      <c r="AZ62" s="14"/>
      <c r="BA62" s="15"/>
    </row>
    <row r="63" spans="1:53" s="8" customFormat="1" ht="147" customHeight="1" x14ac:dyDescent="0.25">
      <c r="A63" s="9"/>
      <c r="B63" s="10"/>
      <c r="C63" s="11"/>
      <c r="D63" s="11"/>
      <c r="E63" s="6"/>
      <c r="F63" s="10"/>
      <c r="G63" s="10"/>
      <c r="H63" s="10"/>
      <c r="I63" s="10"/>
      <c r="J63" s="10"/>
      <c r="K63" s="10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3"/>
      <c r="AZ63" s="14"/>
      <c r="BA63" s="15"/>
    </row>
    <row r="64" spans="1:53" s="8" customFormat="1" ht="147" customHeight="1" x14ac:dyDescent="0.25">
      <c r="A64" s="9"/>
      <c r="B64" s="10"/>
      <c r="C64" s="11"/>
      <c r="D64" s="11"/>
      <c r="E64" s="6"/>
      <c r="F64" s="10"/>
      <c r="G64" s="10"/>
      <c r="H64" s="10"/>
      <c r="I64" s="10"/>
      <c r="J64" s="10"/>
      <c r="K64" s="10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3"/>
      <c r="AZ64" s="14"/>
      <c r="BA64" s="15"/>
    </row>
    <row r="65" spans="1:53" s="8" customFormat="1" ht="147" customHeight="1" x14ac:dyDescent="0.25">
      <c r="A65" s="9"/>
      <c r="B65" s="10"/>
      <c r="C65" s="11"/>
      <c r="D65" s="11"/>
      <c r="E65" s="6"/>
      <c r="F65" s="10"/>
      <c r="G65" s="10"/>
      <c r="H65" s="10"/>
      <c r="I65" s="10"/>
      <c r="J65" s="10"/>
      <c r="K65" s="10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3"/>
      <c r="AZ65" s="14"/>
      <c r="BA65" s="15"/>
    </row>
    <row r="66" spans="1:53" s="8" customFormat="1" ht="209.25" customHeight="1" x14ac:dyDescent="0.25">
      <c r="A66" s="9"/>
      <c r="B66" s="10"/>
      <c r="C66" s="11"/>
      <c r="D66" s="11"/>
      <c r="E66" s="6"/>
      <c r="F66" s="10"/>
      <c r="G66" s="10"/>
      <c r="H66" s="10"/>
      <c r="I66" s="10"/>
      <c r="J66" s="10"/>
      <c r="K66" s="10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3"/>
      <c r="AZ66" s="14"/>
      <c r="BA66" s="15"/>
    </row>
    <row r="67" spans="1:53" s="8" customFormat="1" ht="147" customHeight="1" x14ac:dyDescent="0.25">
      <c r="A67" s="9"/>
      <c r="B67" s="10"/>
      <c r="C67" s="11"/>
      <c r="D67" s="11"/>
      <c r="E67" s="6"/>
      <c r="F67" s="10"/>
      <c r="G67" s="10"/>
      <c r="H67" s="10"/>
      <c r="I67" s="10"/>
      <c r="J67" s="10"/>
      <c r="K67" s="10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3"/>
      <c r="AZ67" s="14"/>
      <c r="BA67" s="15"/>
    </row>
    <row r="68" spans="1:53" s="8" customFormat="1" ht="147" customHeight="1" x14ac:dyDescent="0.25">
      <c r="A68" s="9"/>
      <c r="B68" s="10"/>
      <c r="C68" s="11"/>
      <c r="D68" s="11"/>
      <c r="E68" s="6"/>
      <c r="F68" s="10"/>
      <c r="G68" s="10"/>
      <c r="H68" s="10"/>
      <c r="I68" s="10"/>
      <c r="J68" s="10"/>
      <c r="K68" s="10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3"/>
      <c r="AZ68" s="14"/>
      <c r="BA68" s="15"/>
    </row>
    <row r="69" spans="1:53" s="8" customFormat="1" ht="147" customHeight="1" x14ac:dyDescent="0.25">
      <c r="A69" s="9"/>
      <c r="B69" s="10"/>
      <c r="C69" s="11"/>
      <c r="D69" s="11"/>
      <c r="E69" s="6"/>
      <c r="F69" s="10"/>
      <c r="G69" s="10"/>
      <c r="H69" s="10"/>
      <c r="I69" s="10"/>
      <c r="J69" s="10"/>
      <c r="K69" s="10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3"/>
      <c r="AZ69" s="14"/>
      <c r="BA69" s="15"/>
    </row>
    <row r="70" spans="1:53" s="8" customFormat="1" ht="329.25" customHeight="1" x14ac:dyDescent="0.25">
      <c r="A70" s="9"/>
      <c r="B70" s="10"/>
      <c r="C70" s="11"/>
      <c r="D70" s="11"/>
      <c r="E70" s="6"/>
      <c r="F70" s="10"/>
      <c r="G70" s="10"/>
      <c r="H70" s="10"/>
      <c r="I70" s="10"/>
      <c r="J70" s="10"/>
      <c r="K70" s="10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3"/>
      <c r="AZ70" s="14"/>
      <c r="BA70" s="15"/>
    </row>
    <row r="71" spans="1:53" s="8" customFormat="1" ht="147" customHeight="1" x14ac:dyDescent="0.25">
      <c r="A71" s="9"/>
      <c r="B71" s="10"/>
      <c r="C71" s="11"/>
      <c r="D71" s="11"/>
      <c r="E71" s="6"/>
      <c r="F71" s="10"/>
      <c r="G71" s="10"/>
      <c r="H71" s="10"/>
      <c r="I71" s="10"/>
      <c r="J71" s="10"/>
      <c r="K71" s="10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3"/>
      <c r="AZ71" s="14"/>
      <c r="BA71" s="15"/>
    </row>
    <row r="72" spans="1:53" s="8" customFormat="1" ht="194.25" customHeight="1" x14ac:dyDescent="0.25">
      <c r="A72" s="9"/>
      <c r="B72" s="10"/>
      <c r="C72" s="11"/>
      <c r="D72" s="11"/>
      <c r="E72" s="6"/>
      <c r="F72" s="10"/>
      <c r="G72" s="10"/>
      <c r="H72" s="10"/>
      <c r="I72" s="10"/>
      <c r="J72" s="10"/>
      <c r="K72" s="10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3"/>
      <c r="AZ72" s="14"/>
      <c r="BA72" s="15"/>
    </row>
    <row r="73" spans="1:53" s="8" customFormat="1" ht="244.5" customHeight="1" x14ac:dyDescent="0.25">
      <c r="A73" s="9"/>
      <c r="B73" s="10"/>
      <c r="C73" s="11"/>
      <c r="D73" s="11"/>
      <c r="E73" s="6"/>
      <c r="F73" s="10"/>
      <c r="G73" s="10"/>
      <c r="H73" s="10"/>
      <c r="I73" s="10"/>
      <c r="J73" s="10"/>
      <c r="K73" s="10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3"/>
      <c r="AZ73" s="14"/>
      <c r="BA73" s="15"/>
    </row>
    <row r="74" spans="1:53" s="8" customFormat="1" ht="147" customHeight="1" x14ac:dyDescent="0.25">
      <c r="A74" s="9"/>
      <c r="B74" s="10"/>
      <c r="C74" s="11"/>
      <c r="D74" s="11"/>
      <c r="E74" s="6"/>
      <c r="F74" s="10"/>
      <c r="G74" s="10"/>
      <c r="H74" s="10"/>
      <c r="I74" s="10"/>
      <c r="J74" s="10"/>
      <c r="K74" s="10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3"/>
      <c r="AZ74" s="14"/>
      <c r="BA74" s="15"/>
    </row>
    <row r="75" spans="1:53" s="8" customFormat="1" ht="147" customHeight="1" x14ac:dyDescent="0.25">
      <c r="A75" s="9"/>
      <c r="B75" s="10"/>
      <c r="C75" s="11"/>
      <c r="D75" s="11"/>
      <c r="E75" s="6"/>
      <c r="F75" s="10"/>
      <c r="G75" s="10"/>
      <c r="H75" s="10"/>
      <c r="I75" s="10"/>
      <c r="J75" s="10"/>
      <c r="K75" s="10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3"/>
      <c r="AZ75" s="14"/>
      <c r="BA75" s="15"/>
    </row>
    <row r="76" spans="1:53" s="8" customFormat="1" ht="147" customHeight="1" x14ac:dyDescent="0.25">
      <c r="A76" s="9"/>
      <c r="B76" s="10"/>
      <c r="C76" s="11"/>
      <c r="D76" s="11"/>
      <c r="E76" s="6"/>
      <c r="F76" s="10"/>
      <c r="G76" s="10"/>
      <c r="H76" s="10"/>
      <c r="I76" s="10"/>
      <c r="J76" s="10"/>
      <c r="K76" s="10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3"/>
      <c r="AZ76" s="14"/>
      <c r="BA76" s="15"/>
    </row>
    <row r="77" spans="1:53" s="8" customFormat="1" ht="249.75" customHeight="1" x14ac:dyDescent="0.25">
      <c r="A77" s="9"/>
      <c r="B77" s="10"/>
      <c r="C77" s="11"/>
      <c r="D77" s="11"/>
      <c r="E77" s="6"/>
      <c r="F77" s="10"/>
      <c r="G77" s="10"/>
      <c r="H77" s="10"/>
      <c r="I77" s="10"/>
      <c r="J77" s="10"/>
      <c r="K77" s="10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3"/>
      <c r="AZ77" s="14"/>
      <c r="BA77" s="15"/>
    </row>
    <row r="78" spans="1:53" s="8" customFormat="1" ht="147" customHeight="1" x14ac:dyDescent="0.25">
      <c r="A78" s="9"/>
      <c r="B78" s="10"/>
      <c r="C78" s="11"/>
      <c r="D78" s="11"/>
      <c r="E78" s="6"/>
      <c r="F78" s="10"/>
      <c r="G78" s="10"/>
      <c r="H78" s="10"/>
      <c r="I78" s="10"/>
      <c r="J78" s="10"/>
      <c r="K78" s="10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3"/>
      <c r="AZ78" s="14"/>
      <c r="BA78" s="15"/>
    </row>
  </sheetData>
  <autoFilter ref="A2:AZ78"/>
  <pageMargins left="0" right="0" top="0" bottom="0" header="0" footer="0"/>
  <pageSetup paperSize="9" scale="12" fitToHeight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47_лот_(всего)</vt:lpstr>
      <vt:lpstr>47_лот_(Северо-Восток)</vt:lpstr>
      <vt:lpstr>47_лот_()</vt:lpstr>
      <vt:lpstr>'47_лот_()'!Заголовки_для_печати</vt:lpstr>
      <vt:lpstr>'47_лот_(всего)'!Заголовки_для_печати</vt:lpstr>
      <vt:lpstr>'47_лот_(Северо-Восток)'!Заголовки_для_печати</vt:lpstr>
      <vt:lpstr>'47_лот_()'!Область_печати</vt:lpstr>
      <vt:lpstr>'47_лот_(всего)'!Область_печати</vt:lpstr>
      <vt:lpstr>'47_лот_(Северо-Восток)'!Область_печати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2015-04-29T07:46:50Z</dcterms:modified>
</cp:coreProperties>
</file>